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5480" windowHeight="11640" tabRatio="894" activeTab="4"/>
  </bookViews>
  <sheets>
    <sheet name="الفهرس الرئيسى" sheetId="1" r:id="rId1"/>
    <sheet name="جوده السعداوى" sheetId="51" r:id="rId2"/>
    <sheet name="السيد عليمى" sheetId="2" r:id="rId3"/>
    <sheet name="خميس الملاح" sheetId="3" r:id="rId4"/>
    <sheet name="محمد خفاجى" sheetId="4" r:id="rId5"/>
    <sheet name="محمود أبو عمر" sheetId="5" r:id="rId6"/>
    <sheet name="رضا محمد عبدالمجيد" sheetId="6" r:id="rId7"/>
  </sheets>
  <calcPr calcId="152511"/>
</workbook>
</file>

<file path=xl/calcChain.xml><?xml version="1.0" encoding="utf-8"?>
<calcChain xmlns="http://schemas.openxmlformats.org/spreadsheetml/2006/main">
  <c r="F54" i="2"/>
  <c r="F54" i="3"/>
  <c r="F54" i="4"/>
  <c r="F54" i="5"/>
  <c r="F54" i="6"/>
  <c r="F54" i="51"/>
  <c r="D54" i="2"/>
  <c r="D54" i="3"/>
  <c r="D54" i="4"/>
  <c r="D54" i="5"/>
  <c r="D54" i="6"/>
  <c r="D54" i="51"/>
  <c r="C54" i="2"/>
  <c r="C54" i="3"/>
  <c r="C54" i="4"/>
  <c r="C54" i="5"/>
  <c r="C54" i="6"/>
  <c r="C54" i="51"/>
  <c r="G45"/>
  <c r="G53"/>
  <c r="E45"/>
  <c r="E46"/>
  <c r="G46" s="1"/>
  <c r="E47"/>
  <c r="G47" s="1"/>
  <c r="E48"/>
  <c r="G48" s="1"/>
  <c r="E49"/>
  <c r="G49" s="1"/>
  <c r="E50"/>
  <c r="G50" s="1"/>
  <c r="E51"/>
  <c r="G51" s="1"/>
  <c r="E52"/>
  <c r="G52" s="1"/>
  <c r="E53"/>
  <c r="E45" i="2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45" i="3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45" i="4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45" i="5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45" i="6"/>
  <c r="G45" s="1"/>
  <c r="E46"/>
  <c r="G46" s="1"/>
  <c r="E47"/>
  <c r="G47" s="1"/>
  <c r="E48"/>
  <c r="G48" s="1"/>
  <c r="E49"/>
  <c r="G49" s="1"/>
  <c r="E50"/>
  <c r="G50" s="1"/>
  <c r="E51"/>
  <c r="G51" s="1"/>
  <c r="E52"/>
  <c r="G52" s="1"/>
  <c r="E53"/>
  <c r="G53" s="1"/>
  <c r="E54" i="3" l="1"/>
  <c r="G54" s="1"/>
  <c r="E54" i="6"/>
  <c r="G54" s="1"/>
  <c r="E54" i="5"/>
  <c r="G54" s="1"/>
  <c r="E54" i="51"/>
  <c r="G54" s="1"/>
  <c r="E54" i="4"/>
  <c r="G54" s="1"/>
  <c r="E54" i="2"/>
  <c r="G54" s="1"/>
  <c r="O44" i="6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5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4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O44" i="3"/>
  <c r="E44"/>
  <c r="G44" s="1"/>
  <c r="N43"/>
  <c r="E43"/>
  <c r="G43" s="1"/>
  <c r="N42"/>
  <c r="E42"/>
  <c r="G42" s="1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E12"/>
  <c r="G12" s="1"/>
  <c r="E11"/>
  <c r="G11" s="1"/>
  <c r="E10"/>
  <c r="G10" s="1"/>
  <c r="E9"/>
  <c r="G9" s="1"/>
  <c r="E8"/>
  <c r="G8" s="1"/>
  <c r="E7"/>
  <c r="G7" s="1"/>
  <c r="E6"/>
  <c r="G6" s="1"/>
  <c r="O44" i="51"/>
  <c r="E44"/>
  <c r="G44" s="1"/>
  <c r="N43"/>
  <c r="E43"/>
  <c r="G43" s="1"/>
  <c r="N42"/>
  <c r="G42"/>
  <c r="E42"/>
  <c r="N41"/>
  <c r="E41"/>
  <c r="G41" s="1"/>
  <c r="N40"/>
  <c r="E40"/>
  <c r="G40" s="1"/>
  <c r="N39"/>
  <c r="E39"/>
  <c r="G39" s="1"/>
  <c r="N38"/>
  <c r="E38"/>
  <c r="G38" s="1"/>
  <c r="N37"/>
  <c r="E37"/>
  <c r="G37" s="1"/>
  <c r="N36"/>
  <c r="E36"/>
  <c r="G36" s="1"/>
  <c r="N35"/>
  <c r="E35"/>
  <c r="G35" s="1"/>
  <c r="N34"/>
  <c r="E34"/>
  <c r="G34" s="1"/>
  <c r="N33"/>
  <c r="E33"/>
  <c r="G33" s="1"/>
  <c r="N32"/>
  <c r="E32"/>
  <c r="G32" s="1"/>
  <c r="N31"/>
  <c r="E31"/>
  <c r="G31" s="1"/>
  <c r="N30"/>
  <c r="E30"/>
  <c r="G30" s="1"/>
  <c r="N29"/>
  <c r="E29"/>
  <c r="G29" s="1"/>
  <c r="N28"/>
  <c r="E28"/>
  <c r="G28" s="1"/>
  <c r="N27"/>
  <c r="E27"/>
  <c r="G27" s="1"/>
  <c r="N26"/>
  <c r="E26"/>
  <c r="G26" s="1"/>
  <c r="N25"/>
  <c r="E25"/>
  <c r="G25" s="1"/>
  <c r="N24"/>
  <c r="E24"/>
  <c r="G24" s="1"/>
  <c r="N23"/>
  <c r="E23"/>
  <c r="G23" s="1"/>
  <c r="N22"/>
  <c r="E22"/>
  <c r="G22" s="1"/>
  <c r="N21"/>
  <c r="E21"/>
  <c r="G21" s="1"/>
  <c r="N20"/>
  <c r="E20"/>
  <c r="G20" s="1"/>
  <c r="N19"/>
  <c r="E19"/>
  <c r="G19" s="1"/>
  <c r="N18"/>
  <c r="E18"/>
  <c r="G18" s="1"/>
  <c r="N17"/>
  <c r="E17"/>
  <c r="G17" s="1"/>
  <c r="N16"/>
  <c r="E16"/>
  <c r="G16" s="1"/>
  <c r="N15"/>
  <c r="E15"/>
  <c r="G15" s="1"/>
  <c r="N14"/>
  <c r="E14"/>
  <c r="G14" s="1"/>
  <c r="N13"/>
  <c r="E13"/>
  <c r="G13" s="1"/>
  <c r="N12"/>
  <c r="G12"/>
  <c r="E12"/>
  <c r="E11"/>
  <c r="G11" s="1"/>
  <c r="G10"/>
  <c r="E10"/>
  <c r="E9"/>
  <c r="G9" s="1"/>
  <c r="E8"/>
  <c r="G8" s="1"/>
  <c r="E7"/>
  <c r="G7" s="1"/>
  <c r="E6"/>
  <c r="G6" s="1"/>
  <c r="E44" i="2"/>
  <c r="G44" s="1"/>
  <c r="E7"/>
  <c r="G7" s="1"/>
  <c r="E8"/>
  <c r="G8" s="1"/>
  <c r="E9"/>
  <c r="G9" s="1"/>
  <c r="E10"/>
  <c r="G10" s="1"/>
  <c r="E11"/>
  <c r="G11" s="1"/>
  <c r="E12"/>
  <c r="G12" s="1"/>
  <c r="E13"/>
  <c r="G13" s="1"/>
  <c r="E14"/>
  <c r="G14" s="1"/>
  <c r="E15"/>
  <c r="G15" s="1"/>
  <c r="E16"/>
  <c r="G16" s="1"/>
  <c r="E17"/>
  <c r="G17" s="1"/>
  <c r="E18"/>
  <c r="G18" s="1"/>
  <c r="E19"/>
  <c r="G19" s="1"/>
  <c r="E20"/>
  <c r="G20" s="1"/>
  <c r="E21"/>
  <c r="G21" s="1"/>
  <c r="E22"/>
  <c r="G22" s="1"/>
  <c r="E23"/>
  <c r="G23" s="1"/>
  <c r="E24"/>
  <c r="G24" s="1"/>
  <c r="E25"/>
  <c r="G25" s="1"/>
  <c r="E26"/>
  <c r="G26" s="1"/>
  <c r="E27"/>
  <c r="G27" s="1"/>
  <c r="E28"/>
  <c r="G28" s="1"/>
  <c r="E29"/>
  <c r="G29" s="1"/>
  <c r="E30"/>
  <c r="G30" s="1"/>
  <c r="E31"/>
  <c r="G31" s="1"/>
  <c r="E32"/>
  <c r="G32" s="1"/>
  <c r="E33"/>
  <c r="G33" s="1"/>
  <c r="E34"/>
  <c r="G34" s="1"/>
  <c r="E35"/>
  <c r="G35" s="1"/>
  <c r="E36"/>
  <c r="G36" s="1"/>
  <c r="E37"/>
  <c r="G37" s="1"/>
  <c r="E38"/>
  <c r="G38" s="1"/>
  <c r="E39"/>
  <c r="G39" s="1"/>
  <c r="E40"/>
  <c r="G40" s="1"/>
  <c r="E41"/>
  <c r="G41" s="1"/>
  <c r="E42"/>
  <c r="G42" s="1"/>
  <c r="E43"/>
  <c r="G43" s="1"/>
  <c r="E6"/>
  <c r="G6" s="1"/>
  <c r="AC12" i="5" l="1"/>
  <c r="AB12"/>
  <c r="V12"/>
  <c r="AA12"/>
  <c r="Z12"/>
  <c r="W12"/>
  <c r="Y12"/>
  <c r="X12"/>
  <c r="AC12" i="6"/>
  <c r="AB12"/>
  <c r="W12"/>
  <c r="AA12"/>
  <c r="Z12"/>
  <c r="Y12"/>
  <c r="V12"/>
  <c r="X12"/>
  <c r="AC12" i="3"/>
  <c r="AB12"/>
  <c r="AA12"/>
  <c r="V12"/>
  <c r="Z12"/>
  <c r="Y12"/>
  <c r="W12"/>
  <c r="X12"/>
  <c r="AC12" i="4"/>
  <c r="AB12"/>
  <c r="AA12"/>
  <c r="V12"/>
  <c r="Z12"/>
  <c r="Y12"/>
  <c r="X12"/>
  <c r="W12"/>
  <c r="AC12" i="51"/>
  <c r="W12"/>
  <c r="AB12"/>
  <c r="AA12"/>
  <c r="Z12"/>
  <c r="Y12"/>
  <c r="X12"/>
  <c r="V12"/>
  <c r="AC12" i="2"/>
  <c r="AB12"/>
  <c r="AA12"/>
  <c r="W12"/>
  <c r="Z12"/>
  <c r="V12"/>
  <c r="Y12"/>
  <c r="X12"/>
  <c r="N44" i="6"/>
  <c r="P44" s="1"/>
  <c r="N44" i="4"/>
  <c r="P44" s="1"/>
  <c r="N44" i="3"/>
  <c r="P44" s="1"/>
  <c r="N44" i="5"/>
  <c r="P44" s="1"/>
  <c r="N44" i="51"/>
  <c r="P44" s="1"/>
  <c r="P12" i="6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P12" i="4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 i="6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5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Q12" i="4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3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12" i="51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  <c r="Q1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O44" i="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12"/>
  <c r="Q44" i="3" l="1"/>
  <c r="Q44" i="5"/>
  <c r="Q44" i="6"/>
  <c r="Q44" i="4"/>
  <c r="N44" i="2"/>
  <c r="Q44" s="1"/>
  <c r="Q44" i="51"/>
  <c r="Q12" i="2"/>
  <c r="Q13" s="1"/>
  <c r="Q14" s="1"/>
  <c r="Q15" s="1"/>
  <c r="Q16" s="1"/>
  <c r="Q17" s="1"/>
  <c r="Q18" s="1"/>
  <c r="Q19" s="1"/>
  <c r="Q20" s="1"/>
  <c r="Q21" s="1"/>
  <c r="Q22" s="1"/>
  <c r="Q23" s="1"/>
  <c r="Q24" s="1"/>
  <c r="Q25" s="1"/>
  <c r="Q26" s="1"/>
  <c r="Q27" s="1"/>
  <c r="Q28" s="1"/>
  <c r="Q29" s="1"/>
  <c r="Q30" s="1"/>
  <c r="Q31" s="1"/>
  <c r="Q32" s="1"/>
  <c r="Q33" s="1"/>
  <c r="Q34" s="1"/>
  <c r="Q35" s="1"/>
  <c r="Q36" s="1"/>
  <c r="Q37" s="1"/>
  <c r="Q38" s="1"/>
  <c r="Q39" s="1"/>
  <c r="Q40" s="1"/>
  <c r="Q41" s="1"/>
  <c r="Q42" s="1"/>
  <c r="Q43" s="1"/>
  <c r="P44"/>
  <c r="P12"/>
  <c r="P13" s="1"/>
  <c r="P14" s="1"/>
  <c r="P15" s="1"/>
  <c r="P16" s="1"/>
  <c r="P17" s="1"/>
  <c r="P18" s="1"/>
  <c r="P19" s="1"/>
  <c r="P20" s="1"/>
  <c r="P21" s="1"/>
  <c r="P22" s="1"/>
  <c r="P23" s="1"/>
  <c r="P24" s="1"/>
  <c r="P25" s="1"/>
  <c r="P26" s="1"/>
  <c r="P27" s="1"/>
  <c r="P28" s="1"/>
  <c r="P29" s="1"/>
  <c r="P30" s="1"/>
  <c r="P31" s="1"/>
  <c r="P32" s="1"/>
  <c r="P33" s="1"/>
  <c r="P34" s="1"/>
  <c r="P35" s="1"/>
  <c r="P36" s="1"/>
  <c r="P37" s="1"/>
  <c r="P38" s="1"/>
  <c r="P39" s="1"/>
  <c r="P40" s="1"/>
  <c r="P41" s="1"/>
  <c r="P42" s="1"/>
  <c r="P43" s="1"/>
</calcChain>
</file>

<file path=xl/sharedStrings.xml><?xml version="1.0" encoding="utf-8"?>
<sst xmlns="http://schemas.openxmlformats.org/spreadsheetml/2006/main" count="239" uniqueCount="64">
  <si>
    <t>التاريخ</t>
  </si>
  <si>
    <t>البيـــــــــــــــــــــــان</t>
  </si>
  <si>
    <t>الحـــــــركـــة</t>
  </si>
  <si>
    <t>الـــــرصــــــــيد</t>
  </si>
  <si>
    <t>صرف نقديات</t>
  </si>
  <si>
    <t>المدفوع من القسط</t>
  </si>
  <si>
    <t>الباقى من القسط</t>
  </si>
  <si>
    <t>سـعـر السيارة</t>
  </si>
  <si>
    <t>تــاريخ القـســط</t>
  </si>
  <si>
    <t>مــديــن</t>
  </si>
  <si>
    <t>دائــــن</t>
  </si>
  <si>
    <t>دائـــــن</t>
  </si>
  <si>
    <t>العــــنوان</t>
  </si>
  <si>
    <t>رقـــم التـليـــفون</t>
  </si>
  <si>
    <t>المجــــــــموع</t>
  </si>
  <si>
    <t>السيد السيد الحفنى عليمى</t>
  </si>
  <si>
    <t>شراء سيارة تيوتا 2008 فيرانى</t>
  </si>
  <si>
    <t xml:space="preserve">مقدم </t>
  </si>
  <si>
    <t>فرق تيوتا 2006 و 2008</t>
  </si>
  <si>
    <t>البيان</t>
  </si>
  <si>
    <t>باقى مقدم</t>
  </si>
  <si>
    <t>كوبرى</t>
  </si>
  <si>
    <t>القسط</t>
  </si>
  <si>
    <t>الجملة</t>
  </si>
  <si>
    <t>قسط</t>
  </si>
  <si>
    <t>قسط + كوبرى</t>
  </si>
  <si>
    <t>جوده عبد العزيز السعداوى</t>
  </si>
  <si>
    <t>تيوتا 2007</t>
  </si>
  <si>
    <t>سداد نقدى</t>
  </si>
  <si>
    <t>خميس سالم احمد الملاح</t>
  </si>
  <si>
    <t>شراء دبابة حمراء 2015</t>
  </si>
  <si>
    <t xml:space="preserve">مقدم استلام </t>
  </si>
  <si>
    <t xml:space="preserve">قسط </t>
  </si>
  <si>
    <t>محمد عوض على على خفاجى</t>
  </si>
  <si>
    <t xml:space="preserve">شراء حصيرة باور </t>
  </si>
  <si>
    <t>محمود السيد على أبو عمر</t>
  </si>
  <si>
    <t>السيالة - دمياط</t>
  </si>
  <si>
    <t>بيع l.s 2008 بيضة</t>
  </si>
  <si>
    <t>شراء ديمكس فجاوى 2015 تكييف باور</t>
  </si>
  <si>
    <t xml:space="preserve">سداد نقدى </t>
  </si>
  <si>
    <t>رضا محمد عبد المجيد</t>
  </si>
  <si>
    <t>شراء ملاكى لانسر 2005 بوما</t>
  </si>
  <si>
    <t>المطرية - الدقهلية</t>
  </si>
  <si>
    <t>مسلسل</t>
  </si>
  <si>
    <t>اســــــــــم العـــمـيـل</t>
  </si>
  <si>
    <t>سداد باقى مقدم</t>
  </si>
  <si>
    <t>0106 5226686</t>
  </si>
  <si>
    <t>0100 1741866</t>
  </si>
  <si>
    <t>0100 4400645</t>
  </si>
  <si>
    <t>0106 3195093</t>
  </si>
  <si>
    <t>الجــــمـلة</t>
  </si>
  <si>
    <t>0100 2624256</t>
  </si>
  <si>
    <t>سداد قسط</t>
  </si>
  <si>
    <t>مـلاحـظـــات</t>
  </si>
  <si>
    <t>رقـم الـتــلــيفون</t>
  </si>
  <si>
    <t>فسط</t>
  </si>
  <si>
    <t>القاهره</t>
  </si>
  <si>
    <t>الاسكندرية</t>
  </si>
  <si>
    <t>طنطا</t>
  </si>
  <si>
    <t>بور سعيد</t>
  </si>
  <si>
    <t>سداد من القسط</t>
  </si>
  <si>
    <t>سداد من مقدم 2015</t>
  </si>
  <si>
    <t>السنة</t>
  </si>
  <si>
    <t>المبلغ</t>
  </si>
</sst>
</file>

<file path=xl/styles.xml><?xml version="1.0" encoding="utf-8"?>
<styleSheet xmlns="http://schemas.openxmlformats.org/spreadsheetml/2006/main">
  <fonts count="30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5" tint="-0.249977111117893"/>
      <name val="Arial"/>
      <family val="2"/>
      <scheme val="minor"/>
    </font>
    <font>
      <b/>
      <sz val="16"/>
      <color theme="3"/>
      <name val="Arial"/>
      <family val="2"/>
      <scheme val="minor"/>
    </font>
    <font>
      <b/>
      <sz val="16"/>
      <color theme="5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8" tint="-0.499984740745262"/>
      <name val="Arial"/>
      <family val="2"/>
      <scheme val="minor"/>
    </font>
    <font>
      <b/>
      <sz val="18"/>
      <color theme="3"/>
      <name val="Arial"/>
      <family val="2"/>
      <scheme val="minor"/>
    </font>
    <font>
      <sz val="11"/>
      <color theme="3"/>
      <name val="Arial"/>
      <family val="2"/>
      <scheme val="minor"/>
    </font>
    <font>
      <b/>
      <sz val="18"/>
      <color theme="3" tint="-0.249977111117893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5" tint="-0.249977111117893"/>
      <name val="Arial"/>
      <family val="2"/>
      <scheme val="minor"/>
    </font>
    <font>
      <b/>
      <sz val="14"/>
      <color theme="3"/>
      <name val="Arial"/>
      <family val="2"/>
      <scheme val="minor"/>
    </font>
    <font>
      <b/>
      <sz val="16"/>
      <color theme="5" tint="-0.249977111117893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20"/>
      <color rgb="FFFF0000"/>
      <name val="Arial"/>
      <family val="2"/>
      <scheme val="minor"/>
    </font>
    <font>
      <u/>
      <sz val="7.7"/>
      <color theme="10"/>
      <name val="Arial"/>
      <family val="2"/>
      <charset val="178"/>
    </font>
    <font>
      <b/>
      <sz val="28"/>
      <color theme="10"/>
      <name val="Arial"/>
      <family val="2"/>
    </font>
    <font>
      <b/>
      <sz val="18"/>
      <color rgb="FF002060"/>
      <name val="Arial"/>
      <family val="2"/>
      <scheme val="minor"/>
    </font>
    <font>
      <b/>
      <sz val="16"/>
      <color rgb="FF002060"/>
      <name val="Arial"/>
      <family val="2"/>
      <scheme val="minor"/>
    </font>
    <font>
      <sz val="11"/>
      <color rgb="FF002060"/>
      <name val="Arial"/>
      <family val="2"/>
      <scheme val="minor"/>
    </font>
    <font>
      <b/>
      <sz val="18"/>
      <color rgb="FFC00000"/>
      <name val="Arial"/>
      <family val="2"/>
    </font>
    <font>
      <b/>
      <sz val="20"/>
      <color theme="3" tint="-0.249977111117893"/>
      <name val="Arial"/>
      <family val="2"/>
      <scheme val="minor"/>
    </font>
    <font>
      <b/>
      <sz val="24"/>
      <color rgb="FFFF0000"/>
      <name val="Arial"/>
      <family val="2"/>
      <scheme val="minor"/>
    </font>
    <font>
      <b/>
      <sz val="26"/>
      <color theme="1"/>
      <name val="Akhbar MT"/>
      <charset val="178"/>
    </font>
    <font>
      <b/>
      <sz val="12"/>
      <color rgb="FFC00000"/>
      <name val="Arial"/>
      <family val="2"/>
      <scheme val="minor"/>
    </font>
    <font>
      <b/>
      <sz val="26"/>
      <color rgb="FFFF0000"/>
      <name val="Arial"/>
      <family val="2"/>
      <scheme val="minor"/>
    </font>
    <font>
      <sz val="26"/>
      <color rgb="FFFF0000"/>
      <name val="Arial"/>
      <family val="2"/>
      <scheme val="minor"/>
    </font>
    <font>
      <b/>
      <sz val="24"/>
      <color theme="1"/>
      <name val="Arial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485"/>
        <bgColor indexed="64"/>
      </patternFill>
    </fill>
  </fills>
  <borders count="33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7" fillId="3" borderId="1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14" fontId="13" fillId="7" borderId="17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15" fillId="8" borderId="13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0" fillId="8" borderId="13" xfId="0" applyFill="1" applyBorder="1"/>
    <xf numFmtId="0" fontId="12" fillId="7" borderId="17" xfId="0" applyFont="1" applyFill="1" applyBorder="1" applyAlignment="1">
      <alignment horizontal="center" vertical="center"/>
    </xf>
    <xf numFmtId="0" fontId="0" fillId="7" borderId="17" xfId="0" applyFill="1" applyBorder="1"/>
    <xf numFmtId="0" fontId="7" fillId="12" borderId="13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14" fillId="12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11" fillId="14" borderId="13" xfId="0" applyFont="1" applyFill="1" applyBorder="1" applyAlignment="1">
      <alignment horizontal="center" vertical="center"/>
    </xf>
    <xf numFmtId="0" fontId="0" fillId="14" borderId="13" xfId="0" applyFill="1" applyBorder="1"/>
    <xf numFmtId="0" fontId="6" fillId="6" borderId="13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22" fillId="14" borderId="13" xfId="1" applyFont="1" applyFill="1" applyBorder="1" applyAlignment="1" applyProtection="1">
      <alignment horizontal="center" vertical="center"/>
    </xf>
    <xf numFmtId="0" fontId="23" fillId="15" borderId="14" xfId="0" applyFont="1" applyFill="1" applyBorder="1" applyAlignment="1">
      <alignment horizontal="center" vertical="center"/>
    </xf>
    <xf numFmtId="0" fontId="23" fillId="15" borderId="15" xfId="0" applyFont="1" applyFill="1" applyBorder="1" applyAlignment="1">
      <alignment horizontal="center" vertical="center"/>
    </xf>
    <xf numFmtId="0" fontId="23" fillId="15" borderId="16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4" fontId="2" fillId="6" borderId="17" xfId="0" applyNumberFormat="1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16" borderId="13" xfId="0" applyFont="1" applyFill="1" applyBorder="1" applyAlignment="1">
      <alignment horizontal="center" vertical="center"/>
    </xf>
    <xf numFmtId="0" fontId="26" fillId="14" borderId="18" xfId="0" applyFont="1" applyFill="1" applyBorder="1" applyAlignment="1">
      <alignment horizontal="center" vertical="center"/>
    </xf>
    <xf numFmtId="0" fontId="19" fillId="6" borderId="13" xfId="0" applyFont="1" applyFill="1" applyBorder="1" applyAlignment="1">
      <alignment horizontal="center" vertical="center"/>
    </xf>
    <xf numFmtId="0" fontId="19" fillId="6" borderId="18" xfId="0" applyFont="1" applyFill="1" applyBorder="1" applyAlignment="1">
      <alignment horizontal="center" vertical="center"/>
    </xf>
    <xf numFmtId="0" fontId="29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0" fontId="0" fillId="0" borderId="0" xfId="0" applyAlignment="1"/>
    <xf numFmtId="0" fontId="3" fillId="11" borderId="15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0" fontId="25" fillId="6" borderId="26" xfId="0" applyFont="1" applyFill="1" applyBorder="1" applyAlignment="1">
      <alignment horizontal="center" vertical="center"/>
    </xf>
    <xf numFmtId="0" fontId="25" fillId="6" borderId="27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/>
    </xf>
    <xf numFmtId="0" fontId="25" fillId="6" borderId="10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0" fontId="18" fillId="8" borderId="1" xfId="1" applyFont="1" applyFill="1" applyBorder="1" applyAlignment="1" applyProtection="1">
      <alignment horizontal="center" vertical="center"/>
    </xf>
    <xf numFmtId="0" fontId="18" fillId="8" borderId="2" xfId="1" applyFont="1" applyFill="1" applyBorder="1" applyAlignment="1" applyProtection="1">
      <alignment horizontal="center" vertical="center"/>
    </xf>
    <xf numFmtId="0" fontId="18" fillId="8" borderId="3" xfId="1" applyFont="1" applyFill="1" applyBorder="1" applyAlignment="1" applyProtection="1">
      <alignment horizontal="center" vertical="center"/>
    </xf>
    <xf numFmtId="0" fontId="18" fillId="8" borderId="4" xfId="1" applyFont="1" applyFill="1" applyBorder="1" applyAlignment="1" applyProtection="1">
      <alignment horizontal="center" vertical="center"/>
    </xf>
    <xf numFmtId="0" fontId="18" fillId="8" borderId="0" xfId="1" applyFont="1" applyFill="1" applyBorder="1" applyAlignment="1" applyProtection="1">
      <alignment horizontal="center" vertical="center"/>
    </xf>
    <xf numFmtId="0" fontId="18" fillId="8" borderId="5" xfId="1" applyFont="1" applyFill="1" applyBorder="1" applyAlignment="1" applyProtection="1">
      <alignment horizontal="center" vertical="center"/>
    </xf>
    <xf numFmtId="0" fontId="18" fillId="8" borderId="6" xfId="1" applyFont="1" applyFill="1" applyBorder="1" applyAlignment="1" applyProtection="1">
      <alignment horizontal="center" vertical="center"/>
    </xf>
    <xf numFmtId="0" fontId="18" fillId="8" borderId="7" xfId="1" applyFont="1" applyFill="1" applyBorder="1" applyAlignment="1" applyProtection="1">
      <alignment horizontal="center" vertical="center"/>
    </xf>
    <xf numFmtId="0" fontId="18" fillId="8" borderId="8" xfId="1" applyFont="1" applyFill="1" applyBorder="1" applyAlignment="1" applyProtection="1">
      <alignment horizontal="center" vertical="center"/>
    </xf>
    <xf numFmtId="0" fontId="16" fillId="13" borderId="19" xfId="0" applyFont="1" applyFill="1" applyBorder="1" applyAlignment="1">
      <alignment horizontal="center" vertical="center"/>
    </xf>
    <xf numFmtId="0" fontId="16" fillId="13" borderId="20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23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10" fillId="11" borderId="17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/>
    </xf>
    <xf numFmtId="0" fontId="20" fillId="3" borderId="13" xfId="0" applyFont="1" applyFill="1" applyBorder="1" applyAlignment="1">
      <alignment horizontal="center" vertical="center"/>
    </xf>
    <xf numFmtId="0" fontId="27" fillId="6" borderId="19" xfId="0" applyFont="1" applyFill="1" applyBorder="1" applyAlignment="1">
      <alignment horizontal="center" vertical="center"/>
    </xf>
    <xf numFmtId="0" fontId="28" fillId="0" borderId="31" xfId="0" applyFont="1" applyBorder="1" applyAlignment="1">
      <alignment horizontal="center" vertical="center"/>
    </xf>
    <xf numFmtId="0" fontId="21" fillId="3" borderId="19" xfId="0" applyFont="1" applyFill="1" applyBorder="1" applyAlignment="1"/>
    <xf numFmtId="0" fontId="21" fillId="3" borderId="20" xfId="0" applyFont="1" applyFill="1" applyBorder="1" applyAlignment="1"/>
    <xf numFmtId="0" fontId="24" fillId="11" borderId="21" xfId="0" applyFont="1" applyFill="1" applyBorder="1" applyAlignment="1">
      <alignment horizontal="center" vertical="center"/>
    </xf>
    <xf numFmtId="0" fontId="24" fillId="11" borderId="22" xfId="0" applyFont="1" applyFill="1" applyBorder="1" applyAlignment="1">
      <alignment horizontal="center" vertical="center"/>
    </xf>
    <xf numFmtId="0" fontId="24" fillId="11" borderId="24" xfId="0" applyFont="1" applyFill="1" applyBorder="1" applyAlignment="1">
      <alignment horizontal="center" vertical="center"/>
    </xf>
    <xf numFmtId="0" fontId="21" fillId="3" borderId="13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0" fontId="8" fillId="11" borderId="3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116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109569</xdr:colOff>
      <xdr:row>0</xdr:row>
      <xdr:rowOff>56431</xdr:rowOff>
    </xdr:from>
    <xdr:ext cx="2443472" cy="682174"/>
    <xdr:sp macro="" textlink="">
      <xdr:nvSpPr>
        <xdr:cNvPr id="2" name="مستطيل 1"/>
        <xdr:cNvSpPr/>
      </xdr:nvSpPr>
      <xdr:spPr>
        <a:xfrm>
          <a:off x="21414240" y="56431"/>
          <a:ext cx="2443472" cy="6821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معـــرض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3</xdr:col>
      <xdr:colOff>512448</xdr:colOff>
      <xdr:row>3</xdr:row>
      <xdr:rowOff>54426</xdr:rowOff>
    </xdr:from>
    <xdr:ext cx="5080088" cy="888641"/>
    <xdr:sp macro="" textlink="">
      <xdr:nvSpPr>
        <xdr:cNvPr id="3" name="مستطيل 2"/>
        <xdr:cNvSpPr/>
      </xdr:nvSpPr>
      <xdr:spPr>
        <a:xfrm>
          <a:off x="9837964" y="585105"/>
          <a:ext cx="5080088" cy="888641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endParaRPr lang="ar-SA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5</xdr:col>
      <xdr:colOff>1537608</xdr:colOff>
      <xdr:row>0</xdr:row>
      <xdr:rowOff>68034</xdr:rowOff>
    </xdr:from>
    <xdr:ext cx="3047999" cy="693965"/>
    <xdr:sp macro="" textlink="">
      <xdr:nvSpPr>
        <xdr:cNvPr id="4" name="مستطيل 3"/>
        <xdr:cNvSpPr/>
      </xdr:nvSpPr>
      <xdr:spPr>
        <a:xfrm>
          <a:off x="13090072" y="68034"/>
          <a:ext cx="3047999" cy="69396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لتجارة السيارات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340186</xdr:colOff>
      <xdr:row>6</xdr:row>
      <xdr:rowOff>176892</xdr:rowOff>
    </xdr:from>
    <xdr:to>
      <xdr:col>3</xdr:col>
      <xdr:colOff>7848</xdr:colOff>
      <xdr:row>12</xdr:row>
      <xdr:rowOff>107156</xdr:rowOff>
    </xdr:to>
    <xdr:pic>
      <xdr:nvPicPr>
        <xdr:cNvPr id="5" name="صورة 4" descr="nissa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22652" y="1238249"/>
          <a:ext cx="1708733" cy="991621"/>
        </a:xfrm>
        <a:prstGeom prst="rect">
          <a:avLst/>
        </a:prstGeom>
      </xdr:spPr>
    </xdr:pic>
    <xdr:clientData/>
  </xdr:twoCellAnchor>
  <xdr:twoCellAnchor editAs="oneCell">
    <xdr:from>
      <xdr:col>3</xdr:col>
      <xdr:colOff>108864</xdr:colOff>
      <xdr:row>8</xdr:row>
      <xdr:rowOff>108857</xdr:rowOff>
    </xdr:from>
    <xdr:to>
      <xdr:col>4</xdr:col>
      <xdr:colOff>217714</xdr:colOff>
      <xdr:row>13</xdr:row>
      <xdr:rowOff>13607</xdr:rowOff>
    </xdr:to>
    <xdr:pic>
      <xdr:nvPicPr>
        <xdr:cNvPr id="6" name="صورة 5" descr="hynduai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0805322" y="1524000"/>
          <a:ext cx="857243" cy="789214"/>
        </a:xfrm>
        <a:prstGeom prst="rect">
          <a:avLst/>
        </a:prstGeom>
      </xdr:spPr>
    </xdr:pic>
    <xdr:clientData/>
  </xdr:twoCellAnchor>
  <xdr:twoCellAnchor editAs="oneCell">
    <xdr:from>
      <xdr:col>5</xdr:col>
      <xdr:colOff>364029</xdr:colOff>
      <xdr:row>8</xdr:row>
      <xdr:rowOff>149769</xdr:rowOff>
    </xdr:from>
    <xdr:to>
      <xdr:col>5</xdr:col>
      <xdr:colOff>364029</xdr:colOff>
      <xdr:row>11</xdr:row>
      <xdr:rowOff>114411</xdr:rowOff>
    </xdr:to>
    <xdr:pic>
      <xdr:nvPicPr>
        <xdr:cNvPr id="7" name="صورة 6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43205614" y="1564912"/>
          <a:ext cx="0" cy="495320"/>
        </a:xfrm>
        <a:prstGeom prst="rect">
          <a:avLst/>
        </a:prstGeom>
      </xdr:spPr>
    </xdr:pic>
    <xdr:clientData/>
  </xdr:twoCellAnchor>
  <xdr:twoCellAnchor editAs="oneCell">
    <xdr:from>
      <xdr:col>5</xdr:col>
      <xdr:colOff>381000</xdr:colOff>
      <xdr:row>9</xdr:row>
      <xdr:rowOff>27215</xdr:rowOff>
    </xdr:from>
    <xdr:to>
      <xdr:col>5</xdr:col>
      <xdr:colOff>1129392</xdr:colOff>
      <xdr:row>12</xdr:row>
      <xdr:rowOff>54982</xdr:rowOff>
    </xdr:to>
    <xdr:pic>
      <xdr:nvPicPr>
        <xdr:cNvPr id="9" name="صورة 8" descr="mazda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546287" y="1619251"/>
          <a:ext cx="748392" cy="558445"/>
        </a:xfrm>
        <a:prstGeom prst="rect">
          <a:avLst/>
        </a:prstGeom>
      </xdr:spPr>
    </xdr:pic>
    <xdr:clientData/>
  </xdr:twoCellAnchor>
  <xdr:twoCellAnchor editAs="oneCell">
    <xdr:from>
      <xdr:col>5</xdr:col>
      <xdr:colOff>1265469</xdr:colOff>
      <xdr:row>9</xdr:row>
      <xdr:rowOff>35417</xdr:rowOff>
    </xdr:from>
    <xdr:to>
      <xdr:col>6</xdr:col>
      <xdr:colOff>242774</xdr:colOff>
      <xdr:row>12</xdr:row>
      <xdr:rowOff>95250</xdr:rowOff>
    </xdr:to>
    <xdr:pic>
      <xdr:nvPicPr>
        <xdr:cNvPr id="10" name="صورة 9" descr="opel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04797" y="1627453"/>
          <a:ext cx="705413" cy="590511"/>
        </a:xfrm>
        <a:prstGeom prst="rect">
          <a:avLst/>
        </a:prstGeom>
      </xdr:spPr>
    </xdr:pic>
    <xdr:clientData/>
  </xdr:twoCellAnchor>
  <xdr:twoCellAnchor editAs="oneCell">
    <xdr:from>
      <xdr:col>4</xdr:col>
      <xdr:colOff>1850570</xdr:colOff>
      <xdr:row>9</xdr:row>
      <xdr:rowOff>13604</xdr:rowOff>
    </xdr:from>
    <xdr:to>
      <xdr:col>4</xdr:col>
      <xdr:colOff>3020791</xdr:colOff>
      <xdr:row>14</xdr:row>
      <xdr:rowOff>68034</xdr:rowOff>
    </xdr:to>
    <xdr:pic>
      <xdr:nvPicPr>
        <xdr:cNvPr id="11" name="صورة 10" descr="marced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002245" y="1605640"/>
          <a:ext cx="1170221" cy="938894"/>
        </a:xfrm>
        <a:prstGeom prst="rect">
          <a:avLst/>
        </a:prstGeom>
      </xdr:spPr>
    </xdr:pic>
    <xdr:clientData/>
  </xdr:twoCellAnchor>
  <xdr:twoCellAnchor editAs="oneCell">
    <xdr:from>
      <xdr:col>4</xdr:col>
      <xdr:colOff>1129397</xdr:colOff>
      <xdr:row>9</xdr:row>
      <xdr:rowOff>49439</xdr:rowOff>
    </xdr:from>
    <xdr:to>
      <xdr:col>4</xdr:col>
      <xdr:colOff>1823361</xdr:colOff>
      <xdr:row>12</xdr:row>
      <xdr:rowOff>13607</xdr:rowOff>
    </xdr:to>
    <xdr:pic>
      <xdr:nvPicPr>
        <xdr:cNvPr id="12" name="صورة 11" descr="volvo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55139" y="1641475"/>
          <a:ext cx="693964" cy="494846"/>
        </a:xfrm>
        <a:prstGeom prst="rect">
          <a:avLst/>
        </a:prstGeom>
      </xdr:spPr>
    </xdr:pic>
    <xdr:clientData/>
  </xdr:twoCellAnchor>
  <xdr:twoCellAnchor editAs="oneCell">
    <xdr:from>
      <xdr:col>6</xdr:col>
      <xdr:colOff>435431</xdr:colOff>
      <xdr:row>7</xdr:row>
      <xdr:rowOff>0</xdr:rowOff>
    </xdr:from>
    <xdr:to>
      <xdr:col>6</xdr:col>
      <xdr:colOff>2354035</xdr:colOff>
      <xdr:row>12</xdr:row>
      <xdr:rowOff>92498</xdr:rowOff>
    </xdr:to>
    <xdr:pic>
      <xdr:nvPicPr>
        <xdr:cNvPr id="13" name="صورة 12" descr="shvrolet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93536" y="1238250"/>
          <a:ext cx="1918604" cy="976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342904</xdr:colOff>
      <xdr:row>9</xdr:row>
      <xdr:rowOff>81643</xdr:rowOff>
    </xdr:from>
    <xdr:to>
      <xdr:col>4</xdr:col>
      <xdr:colOff>1001191</xdr:colOff>
      <xdr:row>12</xdr:row>
      <xdr:rowOff>0</xdr:rowOff>
    </xdr:to>
    <xdr:pic>
      <xdr:nvPicPr>
        <xdr:cNvPr id="14" name="صورة 13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84237" y="1673679"/>
          <a:ext cx="658287" cy="449035"/>
        </a:xfrm>
        <a:prstGeom prst="rect">
          <a:avLst/>
        </a:prstGeom>
      </xdr:spPr>
    </xdr:pic>
    <xdr:clientData/>
  </xdr:twoCellAnchor>
  <xdr:twoCellAnchor editAs="oneCell">
    <xdr:from>
      <xdr:col>4</xdr:col>
      <xdr:colOff>3020784</xdr:colOff>
      <xdr:row>9</xdr:row>
      <xdr:rowOff>81643</xdr:rowOff>
    </xdr:from>
    <xdr:to>
      <xdr:col>5</xdr:col>
      <xdr:colOff>244930</xdr:colOff>
      <xdr:row>12</xdr:row>
      <xdr:rowOff>19899</xdr:rowOff>
    </xdr:to>
    <xdr:pic>
      <xdr:nvPicPr>
        <xdr:cNvPr id="15" name="صورة 14" descr="passat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430749" y="1673679"/>
          <a:ext cx="571503" cy="46893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476251</xdr:colOff>
      <xdr:row>0</xdr:row>
      <xdr:rowOff>27215</xdr:rowOff>
    </xdr:from>
    <xdr:to>
      <xdr:col>5</xdr:col>
      <xdr:colOff>1483179</xdr:colOff>
      <xdr:row>3</xdr:row>
      <xdr:rowOff>54429</xdr:rowOff>
    </xdr:to>
    <xdr:pic>
      <xdr:nvPicPr>
        <xdr:cNvPr id="16" name="صورة 15" descr="11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51571" y="27215"/>
          <a:ext cx="5102678" cy="557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>
    <tabColor rgb="FFFFFF00"/>
    <pageSetUpPr fitToPage="1"/>
  </sheetPr>
  <dimension ref="A1:XFC27"/>
  <sheetViews>
    <sheetView showGridLines="0" rightToLeft="1" topLeftCell="A4" zoomScale="80" zoomScaleNormal="80" workbookViewId="0">
      <selection activeCell="E22" sqref="E22"/>
    </sheetView>
  </sheetViews>
  <sheetFormatPr defaultColWidth="0" defaultRowHeight="14.25"/>
  <cols>
    <col min="1" max="3" width="9" customWidth="1"/>
    <col min="4" max="4" width="9.875" customWidth="1"/>
    <col min="5" max="5" width="44" customWidth="1"/>
    <col min="6" max="6" width="22.75" customWidth="1"/>
    <col min="7" max="7" width="33.875" customWidth="1"/>
    <col min="8" max="9" width="9" customWidth="1"/>
    <col min="10" max="10" width="35.625" customWidth="1"/>
    <col min="11" max="11" width="18.125" customWidth="1"/>
    <col min="12" max="12" width="23.25" customWidth="1"/>
    <col min="13" max="21" width="9" customWidth="1"/>
    <col min="22" max="222" width="9" hidden="1" customWidth="1"/>
    <col min="223" max="427" width="0" hidden="1" customWidth="1"/>
    <col min="428" max="16383" width="9" hidden="1"/>
    <col min="16384" max="16384" width="6.375" hidden="1"/>
  </cols>
  <sheetData>
    <row r="1" spans="1:20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0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</row>
    <row r="3" spans="1:20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</row>
    <row r="4" spans="1:20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0">
      <c r="A6" s="45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</row>
    <row r="7" spans="1:20">
      <c r="A7" s="45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</row>
    <row r="8" spans="1:20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</row>
    <row r="9" spans="1:20">
      <c r="A9" s="45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spans="1:20">
      <c r="A10" s="45"/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spans="1:20">
      <c r="A11" s="45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spans="1:20">
      <c r="A12" s="45"/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spans="1:20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spans="1:20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  <row r="15" spans="1:20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</row>
    <row r="20" spans="4:7" ht="15" thickBot="1"/>
    <row r="21" spans="4:7" ht="30" customHeight="1" thickTop="1" thickBot="1">
      <c r="D21" s="26" t="s">
        <v>43</v>
      </c>
      <c r="E21" s="27" t="s">
        <v>44</v>
      </c>
      <c r="F21" s="27" t="s">
        <v>53</v>
      </c>
      <c r="G21" s="28" t="s">
        <v>54</v>
      </c>
    </row>
    <row r="22" spans="4:7" ht="24.95" customHeight="1" thickBot="1">
      <c r="D22" s="24">
        <v>1</v>
      </c>
      <c r="E22" s="25" t="s">
        <v>26</v>
      </c>
      <c r="F22" s="23"/>
      <c r="G22" s="38"/>
    </row>
    <row r="23" spans="4:7" ht="24.95" customHeight="1" thickBot="1">
      <c r="D23" s="24">
        <v>2</v>
      </c>
      <c r="E23" s="25" t="s">
        <v>15</v>
      </c>
      <c r="F23" s="23"/>
      <c r="G23" s="38"/>
    </row>
    <row r="24" spans="4:7" ht="24.95" customHeight="1" thickBot="1">
      <c r="D24" s="24">
        <v>3</v>
      </c>
      <c r="E24" s="25" t="s">
        <v>29</v>
      </c>
      <c r="F24" s="23"/>
      <c r="G24" s="38" t="s">
        <v>46</v>
      </c>
    </row>
    <row r="25" spans="4:7" ht="24.95" customHeight="1" thickBot="1">
      <c r="D25" s="24">
        <v>4</v>
      </c>
      <c r="E25" s="25" t="s">
        <v>33</v>
      </c>
      <c r="F25" s="23"/>
      <c r="G25" s="38" t="s">
        <v>47</v>
      </c>
    </row>
    <row r="26" spans="4:7" ht="24.95" customHeight="1" thickBot="1">
      <c r="D26" s="24">
        <v>5</v>
      </c>
      <c r="E26" s="25" t="s">
        <v>35</v>
      </c>
      <c r="F26" s="23"/>
      <c r="G26" s="38" t="s">
        <v>48</v>
      </c>
    </row>
    <row r="27" spans="4:7" ht="24.95" customHeight="1" thickBot="1">
      <c r="D27" s="24">
        <v>6</v>
      </c>
      <c r="E27" s="25" t="s">
        <v>40</v>
      </c>
      <c r="F27" s="23"/>
      <c r="G27" s="38" t="s">
        <v>49</v>
      </c>
    </row>
  </sheetData>
  <mergeCells count="1">
    <mergeCell ref="A1:T15"/>
  </mergeCells>
  <hyperlinks>
    <hyperlink ref="E22" location="'جوده السعداوى'!A1" display="جوده عبد العزيز السعداوى"/>
    <hyperlink ref="E23" location="'السيد عليمى'!A1" display="السيد السيد الحفنى عليمى"/>
    <hyperlink ref="E24" location="'خميس الملاح'!A1" display="خميس سالم احمد الملاح"/>
    <hyperlink ref="E25" location="'محمد خفاجى'!A1" display="محمد عوض على على خفاجى"/>
    <hyperlink ref="E26" location="'محمود أبو عمر'!A1" display="محمود السيد على أبو عمر"/>
    <hyperlink ref="E27" location="'رضا محمد عبدالمجيد'!A1" display="رضا محمد عبد المجيد"/>
  </hyperlinks>
  <pageMargins left="0.70866141732283472" right="0.70866141732283472" top="0.74803149606299213" bottom="0.74803149606299213" header="0.31496062992125984" footer="0.31496062992125984"/>
  <pageSetup paperSize="9" scale="44" fitToHeight="8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AC54"/>
  <sheetViews>
    <sheetView showGridLines="0" rightToLeft="1" topLeftCell="K1" zoomScale="50" zoomScaleNormal="50" workbookViewId="0">
      <selection activeCell="AA15" sqref="AA15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4" width="14.625" customWidth="1"/>
    <col min="15" max="17" width="15.625" customWidth="1"/>
    <col min="21" max="31" width="15.625" customWidth="1"/>
  </cols>
  <sheetData>
    <row r="1" spans="1:29" ht="15" customHeight="1" thickBot="1"/>
    <row r="2" spans="1:29" ht="15" customHeight="1" thickTop="1">
      <c r="C2" s="48" t="s">
        <v>26</v>
      </c>
      <c r="D2" s="49"/>
      <c r="E2" s="50"/>
      <c r="K2" s="54" t="s">
        <v>26</v>
      </c>
      <c r="L2" s="55"/>
      <c r="M2" s="55"/>
      <c r="N2" s="55"/>
      <c r="O2" s="56"/>
    </row>
    <row r="3" spans="1:29" ht="15" customHeight="1" thickBot="1">
      <c r="C3" s="51"/>
      <c r="D3" s="52"/>
      <c r="E3" s="53"/>
      <c r="K3" s="57"/>
      <c r="L3" s="58"/>
      <c r="M3" s="58"/>
      <c r="N3" s="58"/>
      <c r="O3" s="59"/>
    </row>
    <row r="4" spans="1:29" ht="15" customHeight="1" thickBot="1">
      <c r="K4" s="60"/>
      <c r="L4" s="61"/>
      <c r="M4" s="61"/>
      <c r="N4" s="61"/>
      <c r="O4" s="62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41918</v>
      </c>
      <c r="B6" s="35" t="s">
        <v>24</v>
      </c>
      <c r="C6" s="36">
        <v>10000</v>
      </c>
      <c r="D6" s="5">
        <v>0</v>
      </c>
      <c r="E6" s="4">
        <f>C6+D6</f>
        <v>10000</v>
      </c>
      <c r="F6" s="37">
        <v>5000</v>
      </c>
      <c r="G6" s="33">
        <f>E6-F6</f>
        <v>5000</v>
      </c>
      <c r="J6" s="63" t="s">
        <v>12</v>
      </c>
      <c r="K6" s="64"/>
      <c r="L6" s="65" t="s">
        <v>57</v>
      </c>
      <c r="M6" s="66"/>
      <c r="N6" s="66"/>
      <c r="O6" s="66"/>
      <c r="P6" s="67"/>
    </row>
    <row r="7" spans="1:29" ht="24.75" customHeight="1" thickBot="1">
      <c r="A7" s="32">
        <v>42005</v>
      </c>
      <c r="B7" s="35" t="s">
        <v>24</v>
      </c>
      <c r="C7" s="36">
        <v>15000</v>
      </c>
      <c r="D7" s="5">
        <v>0</v>
      </c>
      <c r="E7" s="4">
        <f t="shared" ref="E7:E43" si="0">C7+D7</f>
        <v>15000</v>
      </c>
      <c r="F7" s="37">
        <v>0</v>
      </c>
      <c r="G7" s="33">
        <f t="shared" ref="G7:G54" si="1">E7-F7</f>
        <v>15000</v>
      </c>
    </row>
    <row r="8" spans="1:29" ht="24.75" customHeight="1" thickBot="1">
      <c r="A8" s="32"/>
      <c r="B8" s="35"/>
      <c r="C8" s="36"/>
      <c r="D8" s="5"/>
      <c r="E8" s="4">
        <f t="shared" si="0"/>
        <v>0</v>
      </c>
      <c r="F8" s="37"/>
      <c r="G8" s="33">
        <f t="shared" si="1"/>
        <v>0</v>
      </c>
      <c r="K8" s="63" t="s">
        <v>13</v>
      </c>
      <c r="L8" s="64"/>
      <c r="M8" s="68">
        <v>0</v>
      </c>
      <c r="N8" s="69"/>
      <c r="O8" s="70"/>
    </row>
    <row r="9" spans="1:29" ht="24.75" customHeight="1" thickBot="1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1" t="s">
        <v>0</v>
      </c>
      <c r="J10" s="46" t="s">
        <v>1</v>
      </c>
      <c r="K10" s="46"/>
      <c r="L10" s="74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2"/>
      <c r="J11" s="73"/>
      <c r="K11" s="73"/>
      <c r="L11" s="75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41911</v>
      </c>
      <c r="J12" s="76" t="s">
        <v>27</v>
      </c>
      <c r="K12" s="76"/>
      <c r="L12" s="20"/>
      <c r="M12" s="9">
        <v>125000</v>
      </c>
      <c r="N12" s="3">
        <f>L12+M12</f>
        <v>125000</v>
      </c>
      <c r="O12" s="1"/>
      <c r="P12" s="3">
        <f>N12-O12</f>
        <v>125000</v>
      </c>
      <c r="Q12" s="2">
        <f>O12-N12</f>
        <v>-125000</v>
      </c>
      <c r="U12" s="44" t="s">
        <v>63</v>
      </c>
      <c r="V12" s="43">
        <f>SUMPRODUCT(1*(YEAR($A$6:$A$53)=$V$11)*$G$6:$G$53)</f>
        <v>5000</v>
      </c>
      <c r="W12" s="43">
        <f>SUMPRODUCT(1*(YEAR($A$6:$A$53)=$W$11)*$G$6:$G$53)</f>
        <v>15000</v>
      </c>
      <c r="X12" s="43">
        <f>SUMPRODUCT(1*(YEAR($A$6:$A$53)=$X$11)*$G$6:$G$53)</f>
        <v>0</v>
      </c>
      <c r="Y12" s="43">
        <f>SUMPRODUCT(1*(YEAR($A$6:$A$53)=$Y$11)*$G$6:$G$53)</f>
        <v>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41911</v>
      </c>
      <c r="J13" s="76" t="s">
        <v>28</v>
      </c>
      <c r="K13" s="76"/>
      <c r="L13" s="20"/>
      <c r="M13" s="9"/>
      <c r="N13" s="3">
        <f t="shared" ref="N13:N43" si="2">L13+M13</f>
        <v>0</v>
      </c>
      <c r="O13" s="1">
        <v>100000</v>
      </c>
      <c r="P13" s="3">
        <f>P12+N13-O13</f>
        <v>25000</v>
      </c>
      <c r="Q13" s="2">
        <f>Q12+O13-N13</f>
        <v>-25000</v>
      </c>
    </row>
    <row r="14" spans="1:29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76"/>
      <c r="K14" s="76"/>
      <c r="L14" s="20"/>
      <c r="M14" s="9"/>
      <c r="N14" s="3">
        <f t="shared" si="2"/>
        <v>0</v>
      </c>
      <c r="O14" s="1"/>
      <c r="P14" s="3">
        <f t="shared" ref="P14:P43" si="3">P13+N14-O14</f>
        <v>25000</v>
      </c>
      <c r="Q14" s="2">
        <f t="shared" ref="Q14:Q43" si="4">Q13+O14-N14</f>
        <v>-25000</v>
      </c>
    </row>
    <row r="15" spans="1:29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6"/>
      <c r="K15" s="76"/>
      <c r="L15" s="20"/>
      <c r="M15" s="9"/>
      <c r="N15" s="3">
        <f t="shared" si="2"/>
        <v>0</v>
      </c>
      <c r="O15" s="1"/>
      <c r="P15" s="3">
        <f t="shared" si="3"/>
        <v>25000</v>
      </c>
      <c r="Q15" s="2">
        <f t="shared" si="4"/>
        <v>-25000</v>
      </c>
    </row>
    <row r="16" spans="1:29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76"/>
      <c r="K16" s="76"/>
      <c r="L16" s="20"/>
      <c r="M16" s="9"/>
      <c r="N16" s="3">
        <f t="shared" si="2"/>
        <v>0</v>
      </c>
      <c r="O16" s="1"/>
      <c r="P16" s="3">
        <f t="shared" si="3"/>
        <v>25000</v>
      </c>
      <c r="Q16" s="2">
        <f t="shared" si="4"/>
        <v>-25000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76"/>
      <c r="K17" s="76"/>
      <c r="L17" s="20"/>
      <c r="M17" s="9"/>
      <c r="N17" s="3">
        <f t="shared" si="2"/>
        <v>0</v>
      </c>
      <c r="O17" s="1"/>
      <c r="P17" s="3">
        <f t="shared" si="3"/>
        <v>25000</v>
      </c>
      <c r="Q17" s="2">
        <f t="shared" si="4"/>
        <v>-25000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6"/>
      <c r="K18" s="76"/>
      <c r="L18" s="20"/>
      <c r="M18" s="9"/>
      <c r="N18" s="3">
        <f t="shared" si="2"/>
        <v>0</v>
      </c>
      <c r="O18" s="1"/>
      <c r="P18" s="3">
        <f t="shared" si="3"/>
        <v>25000</v>
      </c>
      <c r="Q18" s="2">
        <f t="shared" si="4"/>
        <v>-25000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25000</v>
      </c>
      <c r="Q19" s="2">
        <f t="shared" si="4"/>
        <v>-25000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25000</v>
      </c>
      <c r="Q20" s="2">
        <f t="shared" si="4"/>
        <v>-25000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25000</v>
      </c>
      <c r="Q21" s="2">
        <f t="shared" si="4"/>
        <v>-25000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25000</v>
      </c>
      <c r="Q22" s="2">
        <f t="shared" si="4"/>
        <v>-25000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25000</v>
      </c>
      <c r="Q23" s="2">
        <f t="shared" si="4"/>
        <v>-25000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25000</v>
      </c>
      <c r="Q24" s="2">
        <f t="shared" si="4"/>
        <v>-25000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25000</v>
      </c>
      <c r="Q25" s="2">
        <f t="shared" si="4"/>
        <v>-25000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25000</v>
      </c>
      <c r="Q26" s="2">
        <f t="shared" si="4"/>
        <v>-25000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25000</v>
      </c>
      <c r="Q27" s="2">
        <f t="shared" si="4"/>
        <v>-25000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25000</v>
      </c>
      <c r="Q28" s="2">
        <f t="shared" si="4"/>
        <v>-25000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25000</v>
      </c>
      <c r="Q29" s="2">
        <f t="shared" si="4"/>
        <v>-25000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25000</v>
      </c>
      <c r="Q30" s="2">
        <f t="shared" si="4"/>
        <v>-25000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25000</v>
      </c>
      <c r="Q31" s="2">
        <f t="shared" si="4"/>
        <v>-25000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25000</v>
      </c>
      <c r="Q32" s="2">
        <f t="shared" si="4"/>
        <v>-25000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25000</v>
      </c>
      <c r="Q33" s="2">
        <f t="shared" si="4"/>
        <v>-25000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25000</v>
      </c>
      <c r="Q34" s="2">
        <f t="shared" si="4"/>
        <v>-25000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25000</v>
      </c>
      <c r="Q35" s="2">
        <f t="shared" si="4"/>
        <v>-25000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25000</v>
      </c>
      <c r="Q36" s="2">
        <f t="shared" si="4"/>
        <v>-25000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25000</v>
      </c>
      <c r="Q37" s="2">
        <f t="shared" si="4"/>
        <v>-25000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25000</v>
      </c>
      <c r="Q38" s="2">
        <f t="shared" si="4"/>
        <v>-25000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25000</v>
      </c>
      <c r="Q39" s="2">
        <f t="shared" si="4"/>
        <v>-25000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25000</v>
      </c>
      <c r="Q40" s="2">
        <f t="shared" si="4"/>
        <v>-25000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25000</v>
      </c>
      <c r="Q41" s="2">
        <f t="shared" si="4"/>
        <v>-25000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25000</v>
      </c>
      <c r="Q42" s="2">
        <f t="shared" si="4"/>
        <v>-25000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25000</v>
      </c>
      <c r="Q43" s="2">
        <f t="shared" si="4"/>
        <v>-25000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125000</v>
      </c>
      <c r="O44" s="18">
        <f>SUM(O12:O43)</f>
        <v>100000</v>
      </c>
      <c r="P44" s="17">
        <f>N44-O44</f>
        <v>25000</v>
      </c>
      <c r="Q44" s="19">
        <f>O44-N44</f>
        <v>-25000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7" t="s">
        <v>50</v>
      </c>
      <c r="B54" s="78"/>
      <c r="C54" s="39">
        <f>SUM(C6:C53)</f>
        <v>25000</v>
      </c>
      <c r="D54" s="39">
        <f>SUM(D6:D53)</f>
        <v>0</v>
      </c>
      <c r="E54" s="39">
        <f>C54+D54</f>
        <v>25000</v>
      </c>
      <c r="F54" s="39">
        <f>SUM(F6:F53)</f>
        <v>5000</v>
      </c>
      <c r="G54" s="40">
        <f t="shared" si="1"/>
        <v>20000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جوده عبد العزيز السعداوى"/>
  </hyperlinks>
  <pageMargins left="0.7" right="0.7" top="0.75" bottom="0.75" header="0.3" footer="0.3"/>
  <pageSetup orientation="portrait" r:id="rId1"/>
  <ignoredErrors>
    <ignoredError sqref="W12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>
    <pageSetUpPr fitToPage="1"/>
  </sheetPr>
  <dimension ref="A1:AC54"/>
  <sheetViews>
    <sheetView showGridLines="0" rightToLeft="1" topLeftCell="J1" zoomScale="50" zoomScaleNormal="50" workbookViewId="0">
      <selection activeCell="AA15" sqref="AA15"/>
    </sheetView>
  </sheetViews>
  <sheetFormatPr defaultColWidth="9"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4" width="14.625" customWidth="1"/>
    <col min="15" max="17" width="15.625" customWidth="1"/>
    <col min="21" max="29" width="15.625" customWidth="1"/>
  </cols>
  <sheetData>
    <row r="1" spans="1:29" ht="15" customHeight="1" thickBot="1"/>
    <row r="2" spans="1:29" ht="15" customHeight="1" thickTop="1">
      <c r="C2" s="48" t="s">
        <v>15</v>
      </c>
      <c r="D2" s="49"/>
      <c r="E2" s="50"/>
      <c r="K2" s="54" t="s">
        <v>15</v>
      </c>
      <c r="L2" s="55"/>
      <c r="M2" s="55"/>
      <c r="N2" s="55"/>
      <c r="O2" s="56"/>
    </row>
    <row r="3" spans="1:29" ht="15" customHeight="1" thickBot="1">
      <c r="C3" s="51"/>
      <c r="D3" s="52"/>
      <c r="E3" s="53"/>
      <c r="K3" s="57"/>
      <c r="L3" s="58"/>
      <c r="M3" s="58"/>
      <c r="N3" s="58"/>
      <c r="O3" s="59"/>
    </row>
    <row r="4" spans="1:29" ht="15" customHeight="1" thickBot="1">
      <c r="K4" s="60"/>
      <c r="L4" s="61"/>
      <c r="M4" s="61"/>
      <c r="N4" s="61"/>
      <c r="O4" s="62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42088</v>
      </c>
      <c r="B6" s="35" t="s">
        <v>20</v>
      </c>
      <c r="C6" s="36">
        <v>10000</v>
      </c>
      <c r="D6" s="5">
        <v>0</v>
      </c>
      <c r="E6" s="4">
        <f>C6+D6</f>
        <v>10000</v>
      </c>
      <c r="F6" s="37">
        <v>10000</v>
      </c>
      <c r="G6" s="33">
        <f>E6-F6</f>
        <v>0</v>
      </c>
      <c r="J6" s="63" t="s">
        <v>12</v>
      </c>
      <c r="K6" s="64"/>
      <c r="L6" s="65" t="s">
        <v>56</v>
      </c>
      <c r="M6" s="66"/>
      <c r="N6" s="66"/>
      <c r="O6" s="66"/>
      <c r="P6" s="67"/>
    </row>
    <row r="7" spans="1:29" ht="24.75" customHeight="1" thickBot="1">
      <c r="A7" s="32">
        <v>42119</v>
      </c>
      <c r="B7" s="35" t="s">
        <v>20</v>
      </c>
      <c r="C7" s="36">
        <v>10000</v>
      </c>
      <c r="D7" s="5">
        <v>0</v>
      </c>
      <c r="E7" s="4">
        <f t="shared" ref="E7:E43" si="0">C7+D7</f>
        <v>10000</v>
      </c>
      <c r="F7" s="37">
        <v>10000</v>
      </c>
      <c r="G7" s="33">
        <f t="shared" ref="G7:G53" si="1">E7-F7</f>
        <v>0</v>
      </c>
    </row>
    <row r="8" spans="1:29" ht="24.75" customHeight="1" thickBot="1">
      <c r="A8" s="32">
        <v>42149</v>
      </c>
      <c r="B8" s="35" t="s">
        <v>24</v>
      </c>
      <c r="C8" s="36">
        <v>2000</v>
      </c>
      <c r="D8" s="5">
        <v>0</v>
      </c>
      <c r="E8" s="4">
        <f t="shared" si="0"/>
        <v>2000</v>
      </c>
      <c r="F8" s="37">
        <v>2000</v>
      </c>
      <c r="G8" s="33">
        <f t="shared" si="1"/>
        <v>0</v>
      </c>
      <c r="K8" s="63" t="s">
        <v>13</v>
      </c>
      <c r="L8" s="64"/>
      <c r="M8" s="68" t="s">
        <v>51</v>
      </c>
      <c r="N8" s="69"/>
      <c r="O8" s="70"/>
    </row>
    <row r="9" spans="1:29" ht="24.75" customHeight="1" thickBot="1">
      <c r="A9" s="32">
        <v>42180</v>
      </c>
      <c r="B9" s="35" t="s">
        <v>24</v>
      </c>
      <c r="C9" s="36">
        <v>2000</v>
      </c>
      <c r="D9" s="5">
        <v>0</v>
      </c>
      <c r="E9" s="4">
        <f t="shared" si="0"/>
        <v>2000</v>
      </c>
      <c r="F9" s="37">
        <v>2000</v>
      </c>
      <c r="G9" s="33">
        <f t="shared" si="1"/>
        <v>0</v>
      </c>
    </row>
    <row r="10" spans="1:29" ht="24.75" customHeight="1" thickTop="1" thickBot="1">
      <c r="A10" s="32">
        <v>42210</v>
      </c>
      <c r="B10" s="35" t="s">
        <v>24</v>
      </c>
      <c r="C10" s="36">
        <v>2000</v>
      </c>
      <c r="D10" s="5">
        <v>0</v>
      </c>
      <c r="E10" s="4">
        <f t="shared" si="0"/>
        <v>2000</v>
      </c>
      <c r="F10" s="37">
        <v>1000</v>
      </c>
      <c r="G10" s="33">
        <f t="shared" si="1"/>
        <v>1000</v>
      </c>
      <c r="I10" s="71" t="s">
        <v>0</v>
      </c>
      <c r="J10" s="46" t="s">
        <v>1</v>
      </c>
      <c r="K10" s="46"/>
      <c r="L10" s="85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>
      <c r="A11" s="32">
        <v>42241</v>
      </c>
      <c r="B11" s="35" t="s">
        <v>25</v>
      </c>
      <c r="C11" s="36">
        <v>2000</v>
      </c>
      <c r="D11" s="5">
        <v>15000</v>
      </c>
      <c r="E11" s="4">
        <f t="shared" si="0"/>
        <v>17000</v>
      </c>
      <c r="F11" s="37">
        <v>0</v>
      </c>
      <c r="G11" s="33">
        <f t="shared" si="1"/>
        <v>17000</v>
      </c>
      <c r="I11" s="72"/>
      <c r="J11" s="73"/>
      <c r="K11" s="73"/>
      <c r="L11" s="86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>
      <c r="A12" s="32">
        <v>42272</v>
      </c>
      <c r="B12" s="35" t="s">
        <v>24</v>
      </c>
      <c r="C12" s="36">
        <v>2000</v>
      </c>
      <c r="D12" s="5">
        <v>0</v>
      </c>
      <c r="E12" s="4">
        <f t="shared" si="0"/>
        <v>2000</v>
      </c>
      <c r="F12" s="37">
        <v>0</v>
      </c>
      <c r="G12" s="33">
        <f t="shared" si="1"/>
        <v>2000</v>
      </c>
      <c r="I12" s="7">
        <v>42059</v>
      </c>
      <c r="J12" s="76" t="s">
        <v>16</v>
      </c>
      <c r="K12" s="76"/>
      <c r="L12" s="20"/>
      <c r="M12" s="9">
        <v>114000</v>
      </c>
      <c r="N12" s="3">
        <f>L12+M12</f>
        <v>114000</v>
      </c>
      <c r="O12" s="1"/>
      <c r="P12" s="3">
        <f>N12-O12</f>
        <v>114000</v>
      </c>
      <c r="Q12" s="2">
        <f>O12-N12</f>
        <v>-114000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26000</v>
      </c>
      <c r="X12" s="43">
        <f>SUMPRODUCT(1*(YEAR($A$6:$A$53)=$X$11)*$G$6:$G$53)</f>
        <v>34000</v>
      </c>
      <c r="Y12" s="43">
        <f>SUMPRODUCT(1*(YEAR($A$6:$A$53)=$Y$11)*$G$6:$G$53)</f>
        <v>16000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>
      <c r="A13" s="32">
        <v>42302</v>
      </c>
      <c r="B13" s="35" t="s">
        <v>24</v>
      </c>
      <c r="C13" s="36">
        <v>2000</v>
      </c>
      <c r="D13" s="5">
        <v>0</v>
      </c>
      <c r="E13" s="4">
        <f t="shared" si="0"/>
        <v>2000</v>
      </c>
      <c r="F13" s="37">
        <v>0</v>
      </c>
      <c r="G13" s="33">
        <f t="shared" si="1"/>
        <v>2000</v>
      </c>
      <c r="I13" s="7">
        <v>42059</v>
      </c>
      <c r="J13" s="76" t="s">
        <v>17</v>
      </c>
      <c r="K13" s="76"/>
      <c r="L13" s="20"/>
      <c r="M13" s="9"/>
      <c r="N13" s="3">
        <f t="shared" ref="N13:N43" si="2">L13+M13</f>
        <v>0</v>
      </c>
      <c r="O13" s="1">
        <v>30000</v>
      </c>
      <c r="P13" s="3">
        <f>P12+N13-O13</f>
        <v>84000</v>
      </c>
      <c r="Q13" s="2">
        <f>Q12+O13-N13</f>
        <v>-84000</v>
      </c>
    </row>
    <row r="14" spans="1:29" ht="24.75" customHeight="1" thickBot="1">
      <c r="A14" s="32">
        <v>42333</v>
      </c>
      <c r="B14" s="35" t="s">
        <v>24</v>
      </c>
      <c r="C14" s="36">
        <v>2000</v>
      </c>
      <c r="D14" s="5">
        <v>0</v>
      </c>
      <c r="E14" s="4">
        <f t="shared" si="0"/>
        <v>2000</v>
      </c>
      <c r="F14" s="37">
        <v>0</v>
      </c>
      <c r="G14" s="33">
        <f t="shared" si="1"/>
        <v>2000</v>
      </c>
      <c r="I14" s="6"/>
      <c r="J14" s="76" t="s">
        <v>18</v>
      </c>
      <c r="K14" s="76"/>
      <c r="L14" s="20"/>
      <c r="M14" s="9">
        <v>15000</v>
      </c>
      <c r="N14" s="3">
        <f t="shared" si="2"/>
        <v>15000</v>
      </c>
      <c r="O14" s="1"/>
      <c r="P14" s="3">
        <f t="shared" ref="P14:P43" si="3">P13+N14-O14</f>
        <v>99000</v>
      </c>
      <c r="Q14" s="2">
        <f t="shared" ref="Q14:Q43" si="4">Q13+O14-N14</f>
        <v>-99000</v>
      </c>
    </row>
    <row r="15" spans="1:29" ht="24.75" customHeight="1" thickBot="1">
      <c r="A15" s="32">
        <v>42363</v>
      </c>
      <c r="B15" s="35" t="s">
        <v>24</v>
      </c>
      <c r="C15" s="36">
        <v>2000</v>
      </c>
      <c r="D15" s="5">
        <v>0</v>
      </c>
      <c r="E15" s="4">
        <f t="shared" si="0"/>
        <v>2000</v>
      </c>
      <c r="F15" s="37">
        <v>0</v>
      </c>
      <c r="G15" s="33">
        <f t="shared" si="1"/>
        <v>2000</v>
      </c>
      <c r="I15" s="7">
        <v>42084</v>
      </c>
      <c r="J15" s="76" t="s">
        <v>45</v>
      </c>
      <c r="K15" s="76"/>
      <c r="L15" s="20"/>
      <c r="M15" s="9"/>
      <c r="N15" s="3">
        <f t="shared" si="2"/>
        <v>0</v>
      </c>
      <c r="O15" s="1">
        <v>10000</v>
      </c>
      <c r="P15" s="3">
        <f t="shared" si="3"/>
        <v>89000</v>
      </c>
      <c r="Q15" s="2">
        <f t="shared" si="4"/>
        <v>-89000</v>
      </c>
    </row>
    <row r="16" spans="1:29" ht="24.75" customHeight="1" thickBot="1">
      <c r="A16" s="32">
        <v>42394</v>
      </c>
      <c r="B16" s="35" t="s">
        <v>24</v>
      </c>
      <c r="C16" s="36">
        <v>2000</v>
      </c>
      <c r="D16" s="5">
        <v>0</v>
      </c>
      <c r="E16" s="4">
        <f t="shared" si="0"/>
        <v>2000</v>
      </c>
      <c r="F16" s="37">
        <v>0</v>
      </c>
      <c r="G16" s="33">
        <f t="shared" si="1"/>
        <v>2000</v>
      </c>
      <c r="I16" s="7">
        <v>42119</v>
      </c>
      <c r="J16" s="76" t="s">
        <v>45</v>
      </c>
      <c r="K16" s="76"/>
      <c r="L16" s="20"/>
      <c r="M16" s="9"/>
      <c r="N16" s="3">
        <f t="shared" si="2"/>
        <v>0</v>
      </c>
      <c r="O16" s="1">
        <v>10000</v>
      </c>
      <c r="P16" s="3">
        <f t="shared" si="3"/>
        <v>79000</v>
      </c>
      <c r="Q16" s="2">
        <f t="shared" si="4"/>
        <v>-79000</v>
      </c>
    </row>
    <row r="17" spans="1:17" ht="24.75" customHeight="1" thickBot="1">
      <c r="A17" s="32">
        <v>42425</v>
      </c>
      <c r="B17" s="35" t="s">
        <v>24</v>
      </c>
      <c r="C17" s="36">
        <v>2000</v>
      </c>
      <c r="D17" s="5">
        <v>0</v>
      </c>
      <c r="E17" s="4">
        <f t="shared" si="0"/>
        <v>2000</v>
      </c>
      <c r="F17" s="37">
        <v>0</v>
      </c>
      <c r="G17" s="33">
        <f t="shared" si="1"/>
        <v>2000</v>
      </c>
      <c r="I17" s="7">
        <v>42149</v>
      </c>
      <c r="J17" s="76" t="s">
        <v>52</v>
      </c>
      <c r="K17" s="76"/>
      <c r="L17" s="20"/>
      <c r="M17" s="9"/>
      <c r="N17" s="3">
        <f t="shared" si="2"/>
        <v>0</v>
      </c>
      <c r="O17" s="1">
        <v>2000</v>
      </c>
      <c r="P17" s="3">
        <f t="shared" si="3"/>
        <v>77000</v>
      </c>
      <c r="Q17" s="2">
        <f t="shared" si="4"/>
        <v>-77000</v>
      </c>
    </row>
    <row r="18" spans="1:17" ht="24.75" customHeight="1" thickBot="1">
      <c r="A18" s="32">
        <v>42454</v>
      </c>
      <c r="B18" s="35" t="s">
        <v>24</v>
      </c>
      <c r="C18" s="36">
        <v>2000</v>
      </c>
      <c r="D18" s="5">
        <v>0</v>
      </c>
      <c r="E18" s="4">
        <f t="shared" si="0"/>
        <v>2000</v>
      </c>
      <c r="F18" s="37">
        <v>0</v>
      </c>
      <c r="G18" s="33">
        <f t="shared" si="1"/>
        <v>2000</v>
      </c>
      <c r="I18" s="7">
        <v>42179</v>
      </c>
      <c r="J18" s="76" t="s">
        <v>52</v>
      </c>
      <c r="K18" s="76"/>
      <c r="L18" s="20"/>
      <c r="M18" s="9"/>
      <c r="N18" s="3">
        <f t="shared" si="2"/>
        <v>0</v>
      </c>
      <c r="O18" s="1">
        <v>1000</v>
      </c>
      <c r="P18" s="3">
        <f t="shared" si="3"/>
        <v>76000</v>
      </c>
      <c r="Q18" s="2">
        <f t="shared" si="4"/>
        <v>-76000</v>
      </c>
    </row>
    <row r="19" spans="1:17" ht="24.75" customHeight="1" thickBot="1">
      <c r="A19" s="32">
        <v>42485</v>
      </c>
      <c r="B19" s="35" t="s">
        <v>25</v>
      </c>
      <c r="C19" s="36">
        <v>2000</v>
      </c>
      <c r="D19" s="5">
        <v>8000</v>
      </c>
      <c r="E19" s="4">
        <f t="shared" si="0"/>
        <v>10000</v>
      </c>
      <c r="F19" s="37">
        <v>0</v>
      </c>
      <c r="G19" s="33">
        <f t="shared" si="1"/>
        <v>10000</v>
      </c>
      <c r="I19" s="7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76000</v>
      </c>
      <c r="Q19" s="2">
        <f t="shared" si="4"/>
        <v>-76000</v>
      </c>
    </row>
    <row r="20" spans="1:17" ht="24.75" customHeight="1" thickBot="1">
      <c r="A20" s="32">
        <v>42515</v>
      </c>
      <c r="B20" s="35" t="s">
        <v>24</v>
      </c>
      <c r="C20" s="36">
        <v>2000</v>
      </c>
      <c r="D20" s="5">
        <v>0</v>
      </c>
      <c r="E20" s="4">
        <f t="shared" si="0"/>
        <v>2000</v>
      </c>
      <c r="F20" s="37">
        <v>0</v>
      </c>
      <c r="G20" s="33">
        <f t="shared" si="1"/>
        <v>2000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76000</v>
      </c>
      <c r="Q20" s="2">
        <f t="shared" si="4"/>
        <v>-76000</v>
      </c>
    </row>
    <row r="21" spans="1:17" ht="24.75" customHeight="1" thickBot="1">
      <c r="A21" s="32">
        <v>42546</v>
      </c>
      <c r="B21" s="35" t="s">
        <v>24</v>
      </c>
      <c r="C21" s="36">
        <v>2000</v>
      </c>
      <c r="D21" s="5">
        <v>0</v>
      </c>
      <c r="E21" s="4">
        <f t="shared" si="0"/>
        <v>2000</v>
      </c>
      <c r="F21" s="37">
        <v>0</v>
      </c>
      <c r="G21" s="33">
        <f t="shared" si="1"/>
        <v>2000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76000</v>
      </c>
      <c r="Q21" s="2">
        <f t="shared" si="4"/>
        <v>-76000</v>
      </c>
    </row>
    <row r="22" spans="1:17" ht="24.75" customHeight="1" thickBot="1">
      <c r="A22" s="32">
        <v>42576</v>
      </c>
      <c r="B22" s="35" t="s">
        <v>24</v>
      </c>
      <c r="C22" s="36">
        <v>2000</v>
      </c>
      <c r="D22" s="5">
        <v>0</v>
      </c>
      <c r="E22" s="4">
        <f t="shared" si="0"/>
        <v>2000</v>
      </c>
      <c r="F22" s="37">
        <v>0</v>
      </c>
      <c r="G22" s="33">
        <f t="shared" si="1"/>
        <v>2000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76000</v>
      </c>
      <c r="Q22" s="2">
        <f t="shared" si="4"/>
        <v>-76000</v>
      </c>
    </row>
    <row r="23" spans="1:17" ht="24.75" customHeight="1" thickBot="1">
      <c r="A23" s="32">
        <v>42607</v>
      </c>
      <c r="B23" s="35" t="s">
        <v>24</v>
      </c>
      <c r="C23" s="36">
        <v>2000</v>
      </c>
      <c r="D23" s="5">
        <v>0</v>
      </c>
      <c r="E23" s="4">
        <f t="shared" si="0"/>
        <v>2000</v>
      </c>
      <c r="F23" s="37">
        <v>0</v>
      </c>
      <c r="G23" s="33">
        <f t="shared" si="1"/>
        <v>2000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76000</v>
      </c>
      <c r="Q23" s="2">
        <f t="shared" si="4"/>
        <v>-76000</v>
      </c>
    </row>
    <row r="24" spans="1:17" ht="24.75" customHeight="1" thickBot="1">
      <c r="A24" s="32">
        <v>42638</v>
      </c>
      <c r="B24" s="35" t="s">
        <v>24</v>
      </c>
      <c r="C24" s="36">
        <v>2000</v>
      </c>
      <c r="D24" s="5">
        <v>0</v>
      </c>
      <c r="E24" s="4">
        <f t="shared" si="0"/>
        <v>2000</v>
      </c>
      <c r="F24" s="37">
        <v>0</v>
      </c>
      <c r="G24" s="33">
        <f t="shared" si="1"/>
        <v>2000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76000</v>
      </c>
      <c r="Q24" s="2">
        <f t="shared" si="4"/>
        <v>-76000</v>
      </c>
    </row>
    <row r="25" spans="1:17" ht="24.75" customHeight="1" thickBot="1">
      <c r="A25" s="32">
        <v>42638</v>
      </c>
      <c r="B25" s="35" t="s">
        <v>24</v>
      </c>
      <c r="C25" s="36">
        <v>2000</v>
      </c>
      <c r="D25" s="5">
        <v>0</v>
      </c>
      <c r="E25" s="4">
        <f t="shared" si="0"/>
        <v>2000</v>
      </c>
      <c r="F25" s="37">
        <v>0</v>
      </c>
      <c r="G25" s="33">
        <f t="shared" si="1"/>
        <v>2000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76000</v>
      </c>
      <c r="Q25" s="2">
        <f t="shared" si="4"/>
        <v>-76000</v>
      </c>
    </row>
    <row r="26" spans="1:17" ht="24.75" customHeight="1" thickBot="1">
      <c r="A26" s="32">
        <v>42668</v>
      </c>
      <c r="B26" s="35" t="s">
        <v>24</v>
      </c>
      <c r="C26" s="36">
        <v>2000</v>
      </c>
      <c r="D26" s="5">
        <v>0</v>
      </c>
      <c r="E26" s="4">
        <f t="shared" si="0"/>
        <v>2000</v>
      </c>
      <c r="F26" s="37">
        <v>0</v>
      </c>
      <c r="G26" s="33">
        <f t="shared" si="1"/>
        <v>2000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76000</v>
      </c>
      <c r="Q26" s="2">
        <f t="shared" si="4"/>
        <v>-76000</v>
      </c>
    </row>
    <row r="27" spans="1:17" ht="24.75" customHeight="1" thickBot="1">
      <c r="A27" s="32">
        <v>42699</v>
      </c>
      <c r="B27" s="35" t="s">
        <v>24</v>
      </c>
      <c r="C27" s="36">
        <v>2000</v>
      </c>
      <c r="D27" s="5">
        <v>0</v>
      </c>
      <c r="E27" s="4">
        <f t="shared" si="0"/>
        <v>2000</v>
      </c>
      <c r="F27" s="37">
        <v>0</v>
      </c>
      <c r="G27" s="33">
        <f t="shared" si="1"/>
        <v>2000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76000</v>
      </c>
      <c r="Q27" s="2">
        <f t="shared" si="4"/>
        <v>-76000</v>
      </c>
    </row>
    <row r="28" spans="1:17" ht="24.75" customHeight="1" thickBot="1">
      <c r="A28" s="32">
        <v>42729</v>
      </c>
      <c r="B28" s="35" t="s">
        <v>24</v>
      </c>
      <c r="C28" s="36">
        <v>2000</v>
      </c>
      <c r="D28" s="5">
        <v>0</v>
      </c>
      <c r="E28" s="4">
        <f t="shared" si="0"/>
        <v>2000</v>
      </c>
      <c r="F28" s="37">
        <v>0</v>
      </c>
      <c r="G28" s="33">
        <f t="shared" si="1"/>
        <v>2000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76000</v>
      </c>
      <c r="Q28" s="2">
        <f t="shared" si="4"/>
        <v>-76000</v>
      </c>
    </row>
    <row r="29" spans="1:17" ht="24.75" customHeight="1" thickBot="1">
      <c r="A29" s="32">
        <v>42760</v>
      </c>
      <c r="B29" s="35" t="s">
        <v>24</v>
      </c>
      <c r="C29" s="36">
        <v>2000</v>
      </c>
      <c r="D29" s="5">
        <v>0</v>
      </c>
      <c r="E29" s="4">
        <f t="shared" si="0"/>
        <v>2000</v>
      </c>
      <c r="F29" s="37">
        <v>0</v>
      </c>
      <c r="G29" s="33">
        <f t="shared" si="1"/>
        <v>2000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76000</v>
      </c>
      <c r="Q29" s="2">
        <f t="shared" si="4"/>
        <v>-76000</v>
      </c>
    </row>
    <row r="30" spans="1:17" ht="24.75" customHeight="1" thickBot="1">
      <c r="A30" s="32">
        <v>42791</v>
      </c>
      <c r="B30" s="35" t="s">
        <v>24</v>
      </c>
      <c r="C30" s="36">
        <v>2000</v>
      </c>
      <c r="D30" s="5">
        <v>0</v>
      </c>
      <c r="E30" s="4">
        <f t="shared" si="0"/>
        <v>2000</v>
      </c>
      <c r="F30" s="37">
        <v>0</v>
      </c>
      <c r="G30" s="33">
        <f t="shared" si="1"/>
        <v>2000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76000</v>
      </c>
      <c r="Q30" s="2">
        <f t="shared" si="4"/>
        <v>-76000</v>
      </c>
    </row>
    <row r="31" spans="1:17" ht="24.75" customHeight="1" thickBot="1">
      <c r="A31" s="32">
        <v>42819</v>
      </c>
      <c r="B31" s="35" t="s">
        <v>24</v>
      </c>
      <c r="C31" s="36">
        <v>2000</v>
      </c>
      <c r="D31" s="5">
        <v>0</v>
      </c>
      <c r="E31" s="4">
        <f t="shared" si="0"/>
        <v>2000</v>
      </c>
      <c r="F31" s="37">
        <v>0</v>
      </c>
      <c r="G31" s="33">
        <f t="shared" si="1"/>
        <v>2000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76000</v>
      </c>
      <c r="Q31" s="2">
        <f t="shared" si="4"/>
        <v>-76000</v>
      </c>
    </row>
    <row r="32" spans="1:17" ht="24.75" customHeight="1" thickBot="1">
      <c r="A32" s="32">
        <v>42850</v>
      </c>
      <c r="B32" s="35" t="s">
        <v>25</v>
      </c>
      <c r="C32" s="36">
        <v>2000</v>
      </c>
      <c r="D32" s="5">
        <v>8000</v>
      </c>
      <c r="E32" s="4">
        <f t="shared" si="0"/>
        <v>10000</v>
      </c>
      <c r="F32" s="37">
        <v>0</v>
      </c>
      <c r="G32" s="33">
        <f t="shared" si="1"/>
        <v>10000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76000</v>
      </c>
      <c r="Q32" s="2">
        <f t="shared" si="4"/>
        <v>-76000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76000</v>
      </c>
      <c r="Q33" s="2">
        <f t="shared" si="4"/>
        <v>-76000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76000</v>
      </c>
      <c r="Q34" s="2">
        <f t="shared" si="4"/>
        <v>-76000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76000</v>
      </c>
      <c r="Q35" s="2">
        <f t="shared" si="4"/>
        <v>-76000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76000</v>
      </c>
      <c r="Q36" s="2">
        <f t="shared" si="4"/>
        <v>-76000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76000</v>
      </c>
      <c r="Q37" s="2">
        <f t="shared" si="4"/>
        <v>-76000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76000</v>
      </c>
      <c r="Q38" s="2">
        <f t="shared" si="4"/>
        <v>-76000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76000</v>
      </c>
      <c r="Q39" s="2">
        <f t="shared" si="4"/>
        <v>-76000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76000</v>
      </c>
      <c r="Q40" s="2">
        <f t="shared" si="4"/>
        <v>-76000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76000</v>
      </c>
      <c r="Q41" s="2">
        <f t="shared" si="4"/>
        <v>-76000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76000</v>
      </c>
      <c r="Q42" s="2">
        <f t="shared" si="4"/>
        <v>-76000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76000</v>
      </c>
      <c r="Q43" s="2">
        <f t="shared" si="4"/>
        <v>-76000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129000</v>
      </c>
      <c r="O44" s="18">
        <f>SUM(O12:O43)</f>
        <v>53000</v>
      </c>
      <c r="P44" s="17">
        <f>N44-O44</f>
        <v>76000</v>
      </c>
      <c r="Q44" s="19">
        <f>O44-N44</f>
        <v>-76000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7" t="s">
        <v>50</v>
      </c>
      <c r="B54" s="78"/>
      <c r="C54" s="39">
        <f>SUM(C6:C53)</f>
        <v>70000</v>
      </c>
      <c r="D54" s="39">
        <f>SUM(D6:D53)</f>
        <v>31000</v>
      </c>
      <c r="E54" s="39">
        <f>C54+D54</f>
        <v>101000</v>
      </c>
      <c r="F54" s="39">
        <f>SUM(F6:F53)</f>
        <v>25000</v>
      </c>
      <c r="G54" s="40">
        <f>E54-F54</f>
        <v>76000</v>
      </c>
    </row>
  </sheetData>
  <mergeCells count="46">
    <mergeCell ref="A54:B54"/>
    <mergeCell ref="I10:I11"/>
    <mergeCell ref="J10:K11"/>
    <mergeCell ref="L10:L11"/>
    <mergeCell ref="M10:M11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N10:O10"/>
    <mergeCell ref="P10:Q10"/>
    <mergeCell ref="J12:K12"/>
    <mergeCell ref="J13:K13"/>
    <mergeCell ref="J14:K14"/>
    <mergeCell ref="J26:K26"/>
    <mergeCell ref="J27:K27"/>
    <mergeCell ref="J28:K28"/>
    <mergeCell ref="J29:K29"/>
    <mergeCell ref="J30:K30"/>
    <mergeCell ref="J36:K36"/>
    <mergeCell ref="J37:K37"/>
    <mergeCell ref="J38:K38"/>
    <mergeCell ref="J39:K39"/>
    <mergeCell ref="J31:K31"/>
    <mergeCell ref="J32:K32"/>
    <mergeCell ref="J33:K33"/>
    <mergeCell ref="J34:K34"/>
    <mergeCell ref="J35:K35"/>
    <mergeCell ref="J40:K40"/>
    <mergeCell ref="J41:K41"/>
    <mergeCell ref="J42:K42"/>
    <mergeCell ref="J43:K43"/>
    <mergeCell ref="I44:M44"/>
    <mergeCell ref="C2:E3"/>
    <mergeCell ref="K2:O4"/>
    <mergeCell ref="J6:K6"/>
    <mergeCell ref="L6:P6"/>
    <mergeCell ref="K8:L8"/>
    <mergeCell ref="M8:O8"/>
  </mergeCells>
  <hyperlinks>
    <hyperlink ref="K2:O4" location="'الفهرس الرئيسى'!A1" display="السيد السيد الحفنى عليمى"/>
  </hyperlinks>
  <printOptions horizontalCentered="1"/>
  <pageMargins left="0" right="0" top="0" bottom="0" header="0" footer="0"/>
  <pageSetup paperSize="9" scale="32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4"/>
  <dimension ref="A1:AC54"/>
  <sheetViews>
    <sheetView showGridLines="0" rightToLeft="1" topLeftCell="J1" zoomScale="50" zoomScaleNormal="50" workbookViewId="0">
      <selection activeCell="AA15" sqref="AA15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  <col min="21" max="29" width="15.625" customWidth="1"/>
  </cols>
  <sheetData>
    <row r="1" spans="1:29" ht="15" customHeight="1" thickBot="1"/>
    <row r="2" spans="1:29" ht="15" customHeight="1" thickTop="1">
      <c r="C2" s="48" t="s">
        <v>29</v>
      </c>
      <c r="D2" s="49"/>
      <c r="E2" s="50"/>
      <c r="K2" s="54" t="s">
        <v>29</v>
      </c>
      <c r="L2" s="55"/>
      <c r="M2" s="55"/>
      <c r="N2" s="55"/>
      <c r="O2" s="56"/>
    </row>
    <row r="3" spans="1:29" ht="15" customHeight="1" thickBot="1">
      <c r="C3" s="51"/>
      <c r="D3" s="52"/>
      <c r="E3" s="53"/>
      <c r="K3" s="57"/>
      <c r="L3" s="58"/>
      <c r="M3" s="58"/>
      <c r="N3" s="58"/>
      <c r="O3" s="59"/>
    </row>
    <row r="4" spans="1:29" ht="15" customHeight="1" thickBot="1">
      <c r="K4" s="60"/>
      <c r="L4" s="61"/>
      <c r="M4" s="61"/>
      <c r="N4" s="61"/>
      <c r="O4" s="62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41913</v>
      </c>
      <c r="B6" s="35" t="s">
        <v>24</v>
      </c>
      <c r="C6" s="36">
        <v>5000</v>
      </c>
      <c r="D6" s="5">
        <v>0</v>
      </c>
      <c r="E6" s="4">
        <f>C6+D6</f>
        <v>5000</v>
      </c>
      <c r="F6" s="37">
        <v>2000</v>
      </c>
      <c r="G6" s="33">
        <f>E6-F6</f>
        <v>3000</v>
      </c>
      <c r="J6" s="63" t="s">
        <v>12</v>
      </c>
      <c r="K6" s="64"/>
      <c r="L6" s="65" t="s">
        <v>58</v>
      </c>
      <c r="M6" s="66"/>
      <c r="N6" s="66"/>
      <c r="O6" s="66"/>
      <c r="P6" s="67"/>
    </row>
    <row r="7" spans="1:29" ht="24.75" customHeight="1" thickBot="1">
      <c r="A7" s="32">
        <v>42095</v>
      </c>
      <c r="B7" s="35" t="s">
        <v>24</v>
      </c>
      <c r="C7" s="36">
        <v>5000</v>
      </c>
      <c r="D7" s="5">
        <v>0</v>
      </c>
      <c r="E7" s="4">
        <f t="shared" ref="E7:E43" si="0">C7+D7</f>
        <v>5000</v>
      </c>
      <c r="F7" s="37">
        <v>0</v>
      </c>
      <c r="G7" s="33">
        <f t="shared" ref="G7:G54" si="1">E7-F7</f>
        <v>5000</v>
      </c>
    </row>
    <row r="8" spans="1:29" ht="24.75" customHeight="1" thickBot="1">
      <c r="A8" s="32">
        <v>42278</v>
      </c>
      <c r="B8" s="35" t="s">
        <v>24</v>
      </c>
      <c r="C8" s="36">
        <v>5000</v>
      </c>
      <c r="D8" s="5">
        <v>0</v>
      </c>
      <c r="E8" s="4">
        <f t="shared" si="0"/>
        <v>5000</v>
      </c>
      <c r="F8" s="37">
        <v>0</v>
      </c>
      <c r="G8" s="33">
        <f t="shared" si="1"/>
        <v>5000</v>
      </c>
      <c r="K8" s="63" t="s">
        <v>13</v>
      </c>
      <c r="L8" s="64"/>
      <c r="M8" s="68">
        <v>0</v>
      </c>
      <c r="N8" s="69"/>
      <c r="O8" s="70"/>
    </row>
    <row r="9" spans="1:29" ht="24.75" customHeight="1" thickBot="1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1" t="s">
        <v>0</v>
      </c>
      <c r="J10" s="46" t="s">
        <v>1</v>
      </c>
      <c r="K10" s="46"/>
      <c r="L10" s="74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2"/>
      <c r="J11" s="73"/>
      <c r="K11" s="73"/>
      <c r="L11" s="75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41912</v>
      </c>
      <c r="J12" s="76" t="s">
        <v>30</v>
      </c>
      <c r="K12" s="76"/>
      <c r="L12" s="20"/>
      <c r="M12" s="9">
        <v>140000</v>
      </c>
      <c r="N12" s="3">
        <f>L12+M12</f>
        <v>140000</v>
      </c>
      <c r="O12" s="1"/>
      <c r="P12" s="3">
        <f>N12-O12</f>
        <v>140000</v>
      </c>
      <c r="Q12" s="2">
        <f>O12-N12</f>
        <v>-140000</v>
      </c>
      <c r="U12" s="44" t="s">
        <v>63</v>
      </c>
      <c r="V12" s="43">
        <f>SUMPRODUCT(1*(YEAR($A$6:$A$53)=$V$11)*$G$6:$G$53)</f>
        <v>3000</v>
      </c>
      <c r="W12" s="43">
        <f>SUMPRODUCT(1*(YEAR($A$6:$A$53)=$W$11)*$G$6:$G$53)</f>
        <v>10000</v>
      </c>
      <c r="X12" s="43">
        <f>SUMPRODUCT(1*(YEAR($A$6:$A$53)=$X$11)*$G$6:$G$53)</f>
        <v>0</v>
      </c>
      <c r="Y12" s="43">
        <f>SUMPRODUCT(1*(YEAR($A$6:$A$53)=$Y$11)*$G$6:$G$53)</f>
        <v>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41912</v>
      </c>
      <c r="J13" s="76" t="s">
        <v>31</v>
      </c>
      <c r="K13" s="76"/>
      <c r="L13" s="20"/>
      <c r="M13" s="9"/>
      <c r="N13" s="3">
        <f t="shared" ref="N13:N43" si="2">L13+M13</f>
        <v>0</v>
      </c>
      <c r="O13" s="1">
        <v>125000</v>
      </c>
      <c r="P13" s="3">
        <f>P12+N13-O13</f>
        <v>15000</v>
      </c>
      <c r="Q13" s="2">
        <f>Q12+O13-N13</f>
        <v>-15000</v>
      </c>
    </row>
    <row r="14" spans="1:29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>
        <v>42095</v>
      </c>
      <c r="J14" s="76" t="s">
        <v>60</v>
      </c>
      <c r="K14" s="76"/>
      <c r="L14" s="20"/>
      <c r="M14" s="9"/>
      <c r="N14" s="3">
        <f t="shared" si="2"/>
        <v>0</v>
      </c>
      <c r="O14" s="1">
        <v>2000</v>
      </c>
      <c r="P14" s="3">
        <f t="shared" ref="P14:P43" si="3">P13+N14-O14</f>
        <v>13000</v>
      </c>
      <c r="Q14" s="2">
        <f t="shared" ref="Q14:Q43" si="4">Q13+O14-N14</f>
        <v>-13000</v>
      </c>
    </row>
    <row r="15" spans="1:29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6"/>
      <c r="K15" s="76"/>
      <c r="L15" s="20"/>
      <c r="M15" s="9"/>
      <c r="N15" s="3">
        <f t="shared" si="2"/>
        <v>0</v>
      </c>
      <c r="O15" s="1"/>
      <c r="P15" s="3">
        <f t="shared" si="3"/>
        <v>13000</v>
      </c>
      <c r="Q15" s="2">
        <f t="shared" si="4"/>
        <v>-13000</v>
      </c>
    </row>
    <row r="16" spans="1:29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76"/>
      <c r="K16" s="76"/>
      <c r="L16" s="20"/>
      <c r="M16" s="9"/>
      <c r="N16" s="3">
        <f t="shared" si="2"/>
        <v>0</v>
      </c>
      <c r="O16" s="1"/>
      <c r="P16" s="3">
        <f t="shared" si="3"/>
        <v>13000</v>
      </c>
      <c r="Q16" s="2">
        <f t="shared" si="4"/>
        <v>-13000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7"/>
      <c r="J17" s="76"/>
      <c r="K17" s="76"/>
      <c r="L17" s="20"/>
      <c r="M17" s="9"/>
      <c r="N17" s="3">
        <f t="shared" si="2"/>
        <v>0</v>
      </c>
      <c r="O17" s="1"/>
      <c r="P17" s="3">
        <f t="shared" si="3"/>
        <v>13000</v>
      </c>
      <c r="Q17" s="2">
        <f t="shared" si="4"/>
        <v>-13000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6"/>
      <c r="K18" s="76"/>
      <c r="L18" s="20"/>
      <c r="M18" s="9"/>
      <c r="N18" s="3">
        <f t="shared" si="2"/>
        <v>0</v>
      </c>
      <c r="O18" s="1"/>
      <c r="P18" s="3">
        <f t="shared" si="3"/>
        <v>13000</v>
      </c>
      <c r="Q18" s="2">
        <f t="shared" si="4"/>
        <v>-13000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13000</v>
      </c>
      <c r="Q19" s="2">
        <f t="shared" si="4"/>
        <v>-13000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13000</v>
      </c>
      <c r="Q20" s="2">
        <f t="shared" si="4"/>
        <v>-13000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13000</v>
      </c>
      <c r="Q21" s="2">
        <f t="shared" si="4"/>
        <v>-13000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13000</v>
      </c>
      <c r="Q22" s="2">
        <f t="shared" si="4"/>
        <v>-13000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13000</v>
      </c>
      <c r="Q23" s="2">
        <f t="shared" si="4"/>
        <v>-13000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13000</v>
      </c>
      <c r="Q24" s="2">
        <f t="shared" si="4"/>
        <v>-13000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13000</v>
      </c>
      <c r="Q25" s="2">
        <f t="shared" si="4"/>
        <v>-13000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13000</v>
      </c>
      <c r="Q26" s="2">
        <f t="shared" si="4"/>
        <v>-13000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13000</v>
      </c>
      <c r="Q27" s="2">
        <f t="shared" si="4"/>
        <v>-13000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13000</v>
      </c>
      <c r="Q28" s="2">
        <f t="shared" si="4"/>
        <v>-13000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13000</v>
      </c>
      <c r="Q29" s="2">
        <f t="shared" si="4"/>
        <v>-13000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13000</v>
      </c>
      <c r="Q30" s="2">
        <f t="shared" si="4"/>
        <v>-13000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13000</v>
      </c>
      <c r="Q31" s="2">
        <f t="shared" si="4"/>
        <v>-13000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13000</v>
      </c>
      <c r="Q32" s="2">
        <f t="shared" si="4"/>
        <v>-13000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13000</v>
      </c>
      <c r="Q33" s="2">
        <f t="shared" si="4"/>
        <v>-13000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13000</v>
      </c>
      <c r="Q34" s="2">
        <f t="shared" si="4"/>
        <v>-13000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13000</v>
      </c>
      <c r="Q35" s="2">
        <f t="shared" si="4"/>
        <v>-13000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13000</v>
      </c>
      <c r="Q36" s="2">
        <f t="shared" si="4"/>
        <v>-13000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13000</v>
      </c>
      <c r="Q37" s="2">
        <f t="shared" si="4"/>
        <v>-13000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13000</v>
      </c>
      <c r="Q38" s="2">
        <f t="shared" si="4"/>
        <v>-13000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13000</v>
      </c>
      <c r="Q39" s="2">
        <f t="shared" si="4"/>
        <v>-13000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13000</v>
      </c>
      <c r="Q40" s="2">
        <f t="shared" si="4"/>
        <v>-13000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13000</v>
      </c>
      <c r="Q41" s="2">
        <f t="shared" si="4"/>
        <v>-13000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13000</v>
      </c>
      <c r="Q42" s="2">
        <f t="shared" si="4"/>
        <v>-13000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13000</v>
      </c>
      <c r="Q43" s="2">
        <f t="shared" si="4"/>
        <v>-13000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140000</v>
      </c>
      <c r="O44" s="18">
        <f>SUM(O12:O43)</f>
        <v>127000</v>
      </c>
      <c r="P44" s="17">
        <f>N44-O44</f>
        <v>13000</v>
      </c>
      <c r="Q44" s="19">
        <f>O44-N44</f>
        <v>-13000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7" t="s">
        <v>50</v>
      </c>
      <c r="B54" s="78"/>
      <c r="C54" s="39">
        <f>SUM(C6:C53)</f>
        <v>15000</v>
      </c>
      <c r="D54" s="39">
        <f>SUM(D6:D53)</f>
        <v>0</v>
      </c>
      <c r="E54" s="39">
        <f>C54+D54</f>
        <v>15000</v>
      </c>
      <c r="F54" s="39">
        <f>SUM(F6:F53)</f>
        <v>2000</v>
      </c>
      <c r="G54" s="40">
        <f t="shared" si="1"/>
        <v>13000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خميس سالم احمد الملاح"/>
  </hyperlinks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ورقة5"/>
  <dimension ref="A1:AC54"/>
  <sheetViews>
    <sheetView showGridLines="0" rightToLeft="1" tabSelected="1" topLeftCell="G1" zoomScale="50" zoomScaleNormal="50" workbookViewId="0">
      <selection activeCell="A13" sqref="A13"/>
    </sheetView>
  </sheetViews>
  <sheetFormatPr defaultRowHeight="14.25"/>
  <cols>
    <col min="1" max="1" width="16.625" customWidth="1"/>
    <col min="2" max="7" width="20.125" customWidth="1"/>
    <col min="8" max="8" width="10" customWidth="1"/>
    <col min="9" max="9" width="16.625" customWidth="1"/>
    <col min="10" max="10" width="14.625" customWidth="1"/>
    <col min="11" max="11" width="19.75" customWidth="1"/>
    <col min="12" max="13" width="14.625" customWidth="1"/>
    <col min="14" max="17" width="15.625" customWidth="1"/>
    <col min="18" max="20" width="4.625" customWidth="1"/>
    <col min="21" max="29" width="15.625" customWidth="1"/>
  </cols>
  <sheetData>
    <row r="1" spans="1:29" ht="15" customHeight="1" thickBot="1"/>
    <row r="2" spans="1:29" ht="15" customHeight="1" thickTop="1">
      <c r="C2" s="48" t="s">
        <v>33</v>
      </c>
      <c r="D2" s="49"/>
      <c r="E2" s="50"/>
      <c r="K2" s="54" t="s">
        <v>33</v>
      </c>
      <c r="L2" s="55"/>
      <c r="M2" s="55"/>
      <c r="N2" s="55"/>
      <c r="O2" s="56"/>
    </row>
    <row r="3" spans="1:29" ht="15" customHeight="1" thickBot="1">
      <c r="C3" s="51"/>
      <c r="D3" s="52"/>
      <c r="E3" s="53"/>
      <c r="K3" s="57"/>
      <c r="L3" s="58"/>
      <c r="M3" s="58"/>
      <c r="N3" s="58"/>
      <c r="O3" s="59"/>
    </row>
    <row r="4" spans="1:29" ht="15" customHeight="1" thickBot="1">
      <c r="K4" s="60"/>
      <c r="L4" s="61"/>
      <c r="M4" s="61"/>
      <c r="N4" s="61"/>
      <c r="O4" s="62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42036</v>
      </c>
      <c r="B6" s="35" t="s">
        <v>24</v>
      </c>
      <c r="C6" s="36">
        <v>10000</v>
      </c>
      <c r="D6" s="5">
        <v>0</v>
      </c>
      <c r="E6" s="4">
        <f>C6+D6</f>
        <v>10000</v>
      </c>
      <c r="F6" s="37">
        <v>5000</v>
      </c>
      <c r="G6" s="33">
        <f>E6-F6</f>
        <v>5000</v>
      </c>
      <c r="J6" s="63" t="s">
        <v>12</v>
      </c>
      <c r="K6" s="64"/>
      <c r="L6" s="65" t="s">
        <v>42</v>
      </c>
      <c r="M6" s="66"/>
      <c r="N6" s="66"/>
      <c r="O6" s="66"/>
      <c r="P6" s="67"/>
    </row>
    <row r="7" spans="1:29" ht="24.75" customHeight="1" thickBot="1">
      <c r="A7" s="32">
        <v>42401</v>
      </c>
      <c r="B7" s="35" t="s">
        <v>24</v>
      </c>
      <c r="C7" s="36">
        <v>10000</v>
      </c>
      <c r="D7" s="5">
        <v>0</v>
      </c>
      <c r="E7" s="4">
        <f t="shared" ref="E7:E43" si="0">C7+D7</f>
        <v>10000</v>
      </c>
      <c r="F7" s="37">
        <v>0</v>
      </c>
      <c r="G7" s="33">
        <f t="shared" ref="G7:G54" si="1">E7-F7</f>
        <v>10000</v>
      </c>
    </row>
    <row r="8" spans="1:29" ht="24.75" customHeight="1" thickBot="1">
      <c r="A8" s="32">
        <v>42767</v>
      </c>
      <c r="B8" s="35" t="s">
        <v>24</v>
      </c>
      <c r="C8" s="36">
        <v>10000</v>
      </c>
      <c r="D8" s="5">
        <v>0</v>
      </c>
      <c r="E8" s="4">
        <f t="shared" si="0"/>
        <v>10000</v>
      </c>
      <c r="F8" s="37">
        <v>0</v>
      </c>
      <c r="G8" s="33">
        <f t="shared" si="1"/>
        <v>10000</v>
      </c>
      <c r="K8" s="63" t="s">
        <v>13</v>
      </c>
      <c r="L8" s="64"/>
      <c r="M8" s="68" t="s">
        <v>47</v>
      </c>
      <c r="N8" s="69"/>
      <c r="O8" s="70"/>
    </row>
    <row r="9" spans="1:29" ht="24.75" customHeight="1" thickBot="1">
      <c r="A9" s="32">
        <v>43132</v>
      </c>
      <c r="B9" s="35" t="s">
        <v>24</v>
      </c>
      <c r="C9" s="36">
        <v>10000</v>
      </c>
      <c r="D9" s="5">
        <v>0</v>
      </c>
      <c r="E9" s="4">
        <f t="shared" si="0"/>
        <v>10000</v>
      </c>
      <c r="F9" s="37">
        <v>0</v>
      </c>
      <c r="G9" s="33">
        <f t="shared" si="1"/>
        <v>10000</v>
      </c>
    </row>
    <row r="10" spans="1:29" ht="24.75" customHeight="1" thickTop="1" thickBot="1">
      <c r="A10" s="32">
        <v>43159</v>
      </c>
      <c r="B10" s="35" t="s">
        <v>24</v>
      </c>
      <c r="C10" s="36">
        <v>10000</v>
      </c>
      <c r="D10" s="5">
        <v>0</v>
      </c>
      <c r="E10" s="4">
        <f t="shared" si="0"/>
        <v>10000</v>
      </c>
      <c r="F10" s="37">
        <v>0</v>
      </c>
      <c r="G10" s="33">
        <f t="shared" si="1"/>
        <v>10000</v>
      </c>
      <c r="I10" s="71" t="s">
        <v>0</v>
      </c>
      <c r="J10" s="46" t="s">
        <v>1</v>
      </c>
      <c r="K10" s="46"/>
      <c r="L10" s="74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>
      <c r="A11" s="32">
        <v>43497</v>
      </c>
      <c r="B11" s="35" t="s">
        <v>24</v>
      </c>
      <c r="C11" s="36">
        <v>10000</v>
      </c>
      <c r="D11" s="5">
        <v>0</v>
      </c>
      <c r="E11" s="4">
        <f t="shared" si="0"/>
        <v>10000</v>
      </c>
      <c r="F11" s="37">
        <v>0</v>
      </c>
      <c r="G11" s="33">
        <f t="shared" si="1"/>
        <v>10000</v>
      </c>
      <c r="I11" s="72"/>
      <c r="J11" s="73"/>
      <c r="K11" s="73"/>
      <c r="L11" s="75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>
      <c r="A12" s="32">
        <v>43524</v>
      </c>
      <c r="B12" s="35" t="s">
        <v>24</v>
      </c>
      <c r="C12" s="36">
        <v>10000</v>
      </c>
      <c r="D12" s="5">
        <v>0</v>
      </c>
      <c r="E12" s="4">
        <f t="shared" si="0"/>
        <v>10000</v>
      </c>
      <c r="F12" s="37">
        <v>0</v>
      </c>
      <c r="G12" s="33">
        <f t="shared" si="1"/>
        <v>10000</v>
      </c>
      <c r="I12" s="7">
        <v>41913</v>
      </c>
      <c r="J12" s="76" t="s">
        <v>34</v>
      </c>
      <c r="K12" s="76"/>
      <c r="L12" s="20"/>
      <c r="M12" s="9">
        <v>160000</v>
      </c>
      <c r="N12" s="3">
        <v>160000</v>
      </c>
      <c r="O12" s="1"/>
      <c r="P12" s="3">
        <f>N12-O12</f>
        <v>160000</v>
      </c>
      <c r="Q12" s="2">
        <f>O12-N12</f>
        <v>-160000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5000</v>
      </c>
      <c r="X12" s="43">
        <f>SUMPRODUCT(1*(YEAR($A$6:$A$53)=$X$11)*$G$6:$G$53)</f>
        <v>10000</v>
      </c>
      <c r="Y12" s="43">
        <f>SUMPRODUCT(1*(YEAR($A$6:$A$53)=$Y$11)*$G$6:$G$53)</f>
        <v>10000</v>
      </c>
      <c r="Z12" s="43">
        <f>SUMPRODUCT(1*(YEAR($A$6:$A$53)=$Z$11)*$G$6:$G$53)</f>
        <v>20000</v>
      </c>
      <c r="AA12" s="43">
        <f>SUMPRODUCT(1*(YEAR($A$6:$A$53)=$AA$11)*$G$6:$G$53)</f>
        <v>20000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41913</v>
      </c>
      <c r="J13" s="76" t="s">
        <v>17</v>
      </c>
      <c r="K13" s="76"/>
      <c r="L13" s="20"/>
      <c r="M13" s="9"/>
      <c r="N13" s="3">
        <f t="shared" ref="N13:N43" si="2">L13+M13</f>
        <v>0</v>
      </c>
      <c r="O13" s="1">
        <v>90000</v>
      </c>
      <c r="P13" s="3">
        <f>P12+N13-O13</f>
        <v>70000</v>
      </c>
      <c r="Q13" s="2">
        <f>Q12+O13-N13</f>
        <v>-70000</v>
      </c>
    </row>
    <row r="14" spans="1:29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>
        <v>42045</v>
      </c>
      <c r="J14" s="76" t="s">
        <v>61</v>
      </c>
      <c r="K14" s="76"/>
      <c r="L14" s="20"/>
      <c r="M14" s="9"/>
      <c r="N14" s="3">
        <f t="shared" si="2"/>
        <v>0</v>
      </c>
      <c r="O14" s="1">
        <v>5000</v>
      </c>
      <c r="P14" s="3">
        <f t="shared" ref="P14:P43" si="3">P13+N14-O14</f>
        <v>65000</v>
      </c>
      <c r="Q14" s="2">
        <f t="shared" ref="Q14:Q43" si="4">Q13+O14-N14</f>
        <v>-65000</v>
      </c>
    </row>
    <row r="15" spans="1:29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6"/>
      <c r="J15" s="76"/>
      <c r="K15" s="76"/>
      <c r="L15" s="20"/>
      <c r="M15" s="9"/>
      <c r="N15" s="3">
        <f t="shared" si="2"/>
        <v>0</v>
      </c>
      <c r="O15" s="1"/>
      <c r="P15" s="3">
        <f t="shared" si="3"/>
        <v>65000</v>
      </c>
      <c r="Q15" s="2">
        <f t="shared" si="4"/>
        <v>-65000</v>
      </c>
    </row>
    <row r="16" spans="1:29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6"/>
      <c r="J16" s="76"/>
      <c r="K16" s="76"/>
      <c r="L16" s="20"/>
      <c r="M16" s="9"/>
      <c r="N16" s="3">
        <f t="shared" si="2"/>
        <v>0</v>
      </c>
      <c r="O16" s="1"/>
      <c r="P16" s="3">
        <f t="shared" si="3"/>
        <v>65000</v>
      </c>
      <c r="Q16" s="2">
        <f t="shared" si="4"/>
        <v>-65000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76"/>
      <c r="K17" s="76"/>
      <c r="L17" s="20"/>
      <c r="M17" s="9"/>
      <c r="N17" s="3">
        <f t="shared" si="2"/>
        <v>0</v>
      </c>
      <c r="O17" s="1"/>
      <c r="P17" s="3">
        <f t="shared" si="3"/>
        <v>65000</v>
      </c>
      <c r="Q17" s="2">
        <f t="shared" si="4"/>
        <v>-65000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6"/>
      <c r="K18" s="76"/>
      <c r="L18" s="20"/>
      <c r="M18" s="9"/>
      <c r="N18" s="3">
        <f t="shared" si="2"/>
        <v>0</v>
      </c>
      <c r="O18" s="1"/>
      <c r="P18" s="3">
        <f t="shared" si="3"/>
        <v>65000</v>
      </c>
      <c r="Q18" s="2">
        <f t="shared" si="4"/>
        <v>-65000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65000</v>
      </c>
      <c r="Q19" s="2">
        <f t="shared" si="4"/>
        <v>-65000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65000</v>
      </c>
      <c r="Q20" s="2">
        <f t="shared" si="4"/>
        <v>-65000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65000</v>
      </c>
      <c r="Q21" s="2">
        <f t="shared" si="4"/>
        <v>-65000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65000</v>
      </c>
      <c r="Q22" s="2">
        <f t="shared" si="4"/>
        <v>-65000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65000</v>
      </c>
      <c r="Q23" s="2">
        <f t="shared" si="4"/>
        <v>-65000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65000</v>
      </c>
      <c r="Q24" s="2">
        <f t="shared" si="4"/>
        <v>-65000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65000</v>
      </c>
      <c r="Q25" s="2">
        <f t="shared" si="4"/>
        <v>-65000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65000</v>
      </c>
      <c r="Q26" s="2">
        <f t="shared" si="4"/>
        <v>-65000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65000</v>
      </c>
      <c r="Q27" s="2">
        <f t="shared" si="4"/>
        <v>-65000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65000</v>
      </c>
      <c r="Q28" s="2">
        <f t="shared" si="4"/>
        <v>-65000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65000</v>
      </c>
      <c r="Q29" s="2">
        <f t="shared" si="4"/>
        <v>-65000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65000</v>
      </c>
      <c r="Q30" s="2">
        <f t="shared" si="4"/>
        <v>-65000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65000</v>
      </c>
      <c r="Q31" s="2">
        <f t="shared" si="4"/>
        <v>-65000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65000</v>
      </c>
      <c r="Q32" s="2">
        <f t="shared" si="4"/>
        <v>-65000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65000</v>
      </c>
      <c r="Q33" s="2">
        <f t="shared" si="4"/>
        <v>-65000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65000</v>
      </c>
      <c r="Q34" s="2">
        <f t="shared" si="4"/>
        <v>-65000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65000</v>
      </c>
      <c r="Q35" s="2">
        <f t="shared" si="4"/>
        <v>-65000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65000</v>
      </c>
      <c r="Q36" s="2">
        <f t="shared" si="4"/>
        <v>-65000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65000</v>
      </c>
      <c r="Q37" s="2">
        <f t="shared" si="4"/>
        <v>-65000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65000</v>
      </c>
      <c r="Q38" s="2">
        <f t="shared" si="4"/>
        <v>-65000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65000</v>
      </c>
      <c r="Q39" s="2">
        <f t="shared" si="4"/>
        <v>-65000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65000</v>
      </c>
      <c r="Q40" s="2">
        <f t="shared" si="4"/>
        <v>-65000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65000</v>
      </c>
      <c r="Q41" s="2">
        <f t="shared" si="4"/>
        <v>-65000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65000</v>
      </c>
      <c r="Q42" s="2">
        <f t="shared" si="4"/>
        <v>-65000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65000</v>
      </c>
      <c r="Q43" s="2">
        <f t="shared" si="4"/>
        <v>-65000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160000</v>
      </c>
      <c r="O44" s="18">
        <f>SUM(O12:O43)</f>
        <v>95000</v>
      </c>
      <c r="P44" s="17">
        <f>N44-O44</f>
        <v>65000</v>
      </c>
      <c r="Q44" s="19">
        <f>O44-N44</f>
        <v>-65000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7" t="s">
        <v>50</v>
      </c>
      <c r="B54" s="78"/>
      <c r="C54" s="39">
        <f>SUM(C6:C53)</f>
        <v>70000</v>
      </c>
      <c r="D54" s="39">
        <f>SUM(D6:D53)</f>
        <v>0</v>
      </c>
      <c r="E54" s="39">
        <f>C54+D54</f>
        <v>70000</v>
      </c>
      <c r="F54" s="39">
        <f>SUM(F6:F53)</f>
        <v>5000</v>
      </c>
      <c r="G54" s="40">
        <f t="shared" si="1"/>
        <v>65000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عوض على على خفاجى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ورقة6"/>
  <dimension ref="A1:AC54"/>
  <sheetViews>
    <sheetView showGridLines="0" rightToLeft="1" zoomScale="50" zoomScaleNormal="50" workbookViewId="0">
      <selection activeCell="AA15" sqref="AA15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  <col min="21" max="29" width="15.625" customWidth="1"/>
  </cols>
  <sheetData>
    <row r="1" spans="1:29" ht="15" customHeight="1" thickBot="1"/>
    <row r="2" spans="1:29" ht="15" customHeight="1" thickTop="1">
      <c r="C2" s="48" t="s">
        <v>35</v>
      </c>
      <c r="D2" s="49"/>
      <c r="E2" s="50"/>
      <c r="K2" s="54" t="s">
        <v>35</v>
      </c>
      <c r="L2" s="55"/>
      <c r="M2" s="55"/>
      <c r="N2" s="55"/>
      <c r="O2" s="56"/>
    </row>
    <row r="3" spans="1:29" ht="15" customHeight="1" thickBot="1">
      <c r="C3" s="51"/>
      <c r="D3" s="52"/>
      <c r="E3" s="53"/>
      <c r="K3" s="57"/>
      <c r="L3" s="58"/>
      <c r="M3" s="58"/>
      <c r="N3" s="58"/>
      <c r="O3" s="59"/>
    </row>
    <row r="4" spans="1:29" ht="15" customHeight="1" thickBot="1">
      <c r="K4" s="60"/>
      <c r="L4" s="61"/>
      <c r="M4" s="61"/>
      <c r="N4" s="61"/>
      <c r="O4" s="62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42005</v>
      </c>
      <c r="B6" s="35" t="s">
        <v>55</v>
      </c>
      <c r="C6" s="36">
        <v>28000</v>
      </c>
      <c r="D6" s="5">
        <v>0</v>
      </c>
      <c r="E6" s="4">
        <f>C6+D6</f>
        <v>28000</v>
      </c>
      <c r="F6" s="37">
        <v>0</v>
      </c>
      <c r="G6" s="33">
        <f>E6-F6</f>
        <v>28000</v>
      </c>
      <c r="J6" s="63" t="s">
        <v>12</v>
      </c>
      <c r="K6" s="64"/>
      <c r="L6" s="65" t="s">
        <v>36</v>
      </c>
      <c r="M6" s="66"/>
      <c r="N6" s="66"/>
      <c r="O6" s="66"/>
      <c r="P6" s="67"/>
    </row>
    <row r="7" spans="1:29" ht="24.75" customHeight="1" thickBot="1">
      <c r="A7" s="32">
        <v>42370</v>
      </c>
      <c r="B7" s="35" t="s">
        <v>55</v>
      </c>
      <c r="C7" s="36">
        <v>10000</v>
      </c>
      <c r="D7" s="5">
        <v>0</v>
      </c>
      <c r="E7" s="4">
        <f t="shared" ref="E7:E43" si="0">C7+D7</f>
        <v>10000</v>
      </c>
      <c r="F7" s="37">
        <v>0</v>
      </c>
      <c r="G7" s="33">
        <f t="shared" ref="G7:G54" si="1">E7-F7</f>
        <v>10000</v>
      </c>
    </row>
    <row r="8" spans="1:29" ht="24.75" customHeight="1" thickBot="1">
      <c r="A8" s="32">
        <v>42736</v>
      </c>
      <c r="B8" s="35" t="s">
        <v>55</v>
      </c>
      <c r="C8" s="36">
        <v>10000</v>
      </c>
      <c r="D8" s="5">
        <v>0</v>
      </c>
      <c r="E8" s="4">
        <f t="shared" si="0"/>
        <v>10000</v>
      </c>
      <c r="F8" s="37">
        <v>0</v>
      </c>
      <c r="G8" s="33">
        <f t="shared" si="1"/>
        <v>10000</v>
      </c>
      <c r="K8" s="63" t="s">
        <v>13</v>
      </c>
      <c r="L8" s="64"/>
      <c r="M8" s="68" t="s">
        <v>48</v>
      </c>
      <c r="N8" s="69"/>
      <c r="O8" s="70"/>
    </row>
    <row r="9" spans="1:29" ht="24.75" customHeight="1" thickBot="1">
      <c r="A9" s="32"/>
      <c r="B9" s="35"/>
      <c r="C9" s="36"/>
      <c r="D9" s="5"/>
      <c r="E9" s="4">
        <f t="shared" si="0"/>
        <v>0</v>
      </c>
      <c r="F9" s="37"/>
      <c r="G9" s="33">
        <f t="shared" si="1"/>
        <v>0</v>
      </c>
    </row>
    <row r="10" spans="1:29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1" t="s">
        <v>0</v>
      </c>
      <c r="J10" s="46" t="s">
        <v>1</v>
      </c>
      <c r="K10" s="46"/>
      <c r="L10" s="74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2"/>
      <c r="J11" s="73"/>
      <c r="K11" s="73"/>
      <c r="L11" s="75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41918</v>
      </c>
      <c r="J12" s="76" t="s">
        <v>37</v>
      </c>
      <c r="K12" s="76"/>
      <c r="L12" s="20"/>
      <c r="M12" s="9"/>
      <c r="N12" s="3">
        <f>L12+M12</f>
        <v>0</v>
      </c>
      <c r="O12" s="1">
        <v>107000</v>
      </c>
      <c r="P12" s="3">
        <f>N12-O12</f>
        <v>-107000</v>
      </c>
      <c r="Q12" s="2">
        <f>O12-N12</f>
        <v>107000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28000</v>
      </c>
      <c r="X12" s="43">
        <f>SUMPRODUCT(1*(YEAR($A$6:$A$53)=$X$11)*$G$6:$G$53)</f>
        <v>10000</v>
      </c>
      <c r="Y12" s="43">
        <f>SUMPRODUCT(1*(YEAR($A$6:$A$53)=$Y$11)*$G$6:$G$53)</f>
        <v>10000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41918</v>
      </c>
      <c r="J13" s="76" t="s">
        <v>38</v>
      </c>
      <c r="K13" s="76"/>
      <c r="L13" s="20"/>
      <c r="M13" s="9">
        <v>155000</v>
      </c>
      <c r="N13" s="3">
        <f t="shared" ref="N13:N43" si="2">L13+M13</f>
        <v>155000</v>
      </c>
      <c r="O13" s="1"/>
      <c r="P13" s="3">
        <f>P12+N13-O13</f>
        <v>48000</v>
      </c>
      <c r="Q13" s="2">
        <f>Q12+O13-N13</f>
        <v>-48000</v>
      </c>
    </row>
    <row r="14" spans="1:29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76"/>
      <c r="K14" s="76"/>
      <c r="L14" s="20"/>
      <c r="M14" s="9"/>
      <c r="N14" s="3">
        <f t="shared" si="2"/>
        <v>0</v>
      </c>
      <c r="O14" s="1"/>
      <c r="P14" s="3">
        <f t="shared" ref="P14:P43" si="3">P13+N14-O14</f>
        <v>48000</v>
      </c>
      <c r="Q14" s="2">
        <f t="shared" ref="Q14:Q43" si="4">Q13+O14-N14</f>
        <v>-48000</v>
      </c>
    </row>
    <row r="15" spans="1:29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6"/>
      <c r="K15" s="76"/>
      <c r="L15" s="20"/>
      <c r="M15" s="9"/>
      <c r="N15" s="3">
        <f t="shared" si="2"/>
        <v>0</v>
      </c>
      <c r="O15" s="1"/>
      <c r="P15" s="3">
        <f t="shared" si="3"/>
        <v>48000</v>
      </c>
      <c r="Q15" s="2">
        <f t="shared" si="4"/>
        <v>-48000</v>
      </c>
    </row>
    <row r="16" spans="1:29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6"/>
      <c r="J16" s="76"/>
      <c r="K16" s="76"/>
      <c r="L16" s="20"/>
      <c r="M16" s="9"/>
      <c r="N16" s="3">
        <f t="shared" si="2"/>
        <v>0</v>
      </c>
      <c r="O16" s="1"/>
      <c r="P16" s="3">
        <f t="shared" si="3"/>
        <v>48000</v>
      </c>
      <c r="Q16" s="2">
        <f t="shared" si="4"/>
        <v>-48000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6"/>
      <c r="J17" s="76"/>
      <c r="K17" s="76"/>
      <c r="L17" s="20"/>
      <c r="M17" s="9"/>
      <c r="N17" s="3">
        <f t="shared" si="2"/>
        <v>0</v>
      </c>
      <c r="O17" s="1"/>
      <c r="P17" s="3">
        <f t="shared" si="3"/>
        <v>48000</v>
      </c>
      <c r="Q17" s="2">
        <f t="shared" si="4"/>
        <v>-48000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6"/>
      <c r="K18" s="76"/>
      <c r="L18" s="20"/>
      <c r="M18" s="9"/>
      <c r="N18" s="3">
        <f t="shared" si="2"/>
        <v>0</v>
      </c>
      <c r="O18" s="1"/>
      <c r="P18" s="3">
        <f t="shared" si="3"/>
        <v>48000</v>
      </c>
      <c r="Q18" s="2">
        <f t="shared" si="4"/>
        <v>-48000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48000</v>
      </c>
      <c r="Q19" s="2">
        <f t="shared" si="4"/>
        <v>-48000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48000</v>
      </c>
      <c r="Q20" s="2">
        <f t="shared" si="4"/>
        <v>-48000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48000</v>
      </c>
      <c r="Q21" s="2">
        <f t="shared" si="4"/>
        <v>-48000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48000</v>
      </c>
      <c r="Q22" s="2">
        <f t="shared" si="4"/>
        <v>-48000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48000</v>
      </c>
      <c r="Q23" s="2">
        <f t="shared" si="4"/>
        <v>-48000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48000</v>
      </c>
      <c r="Q24" s="2">
        <f t="shared" si="4"/>
        <v>-48000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48000</v>
      </c>
      <c r="Q25" s="2">
        <f t="shared" si="4"/>
        <v>-48000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48000</v>
      </c>
      <c r="Q26" s="2">
        <f t="shared" si="4"/>
        <v>-48000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48000</v>
      </c>
      <c r="Q27" s="2">
        <f t="shared" si="4"/>
        <v>-48000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48000</v>
      </c>
      <c r="Q28" s="2">
        <f t="shared" si="4"/>
        <v>-48000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48000</v>
      </c>
      <c r="Q29" s="2">
        <f t="shared" si="4"/>
        <v>-48000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48000</v>
      </c>
      <c r="Q30" s="2">
        <f t="shared" si="4"/>
        <v>-48000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48000</v>
      </c>
      <c r="Q31" s="2">
        <f t="shared" si="4"/>
        <v>-48000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48000</v>
      </c>
      <c r="Q32" s="2">
        <f t="shared" si="4"/>
        <v>-48000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48000</v>
      </c>
      <c r="Q33" s="2">
        <f t="shared" si="4"/>
        <v>-48000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48000</v>
      </c>
      <c r="Q34" s="2">
        <f t="shared" si="4"/>
        <v>-48000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48000</v>
      </c>
      <c r="Q35" s="2">
        <f t="shared" si="4"/>
        <v>-48000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48000</v>
      </c>
      <c r="Q36" s="2">
        <f t="shared" si="4"/>
        <v>-48000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48000</v>
      </c>
      <c r="Q37" s="2">
        <f t="shared" si="4"/>
        <v>-48000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48000</v>
      </c>
      <c r="Q38" s="2">
        <f t="shared" si="4"/>
        <v>-48000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48000</v>
      </c>
      <c r="Q39" s="2">
        <f t="shared" si="4"/>
        <v>-48000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48000</v>
      </c>
      <c r="Q40" s="2">
        <f t="shared" si="4"/>
        <v>-48000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48000</v>
      </c>
      <c r="Q41" s="2">
        <f t="shared" si="4"/>
        <v>-48000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48000</v>
      </c>
      <c r="Q42" s="2">
        <f t="shared" si="4"/>
        <v>-48000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48000</v>
      </c>
      <c r="Q43" s="2">
        <f t="shared" si="4"/>
        <v>-48000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155000</v>
      </c>
      <c r="O44" s="18">
        <f>SUM(O12:O43)</f>
        <v>107000</v>
      </c>
      <c r="P44" s="17">
        <f>N44-O44</f>
        <v>48000</v>
      </c>
      <c r="Q44" s="19">
        <f>O44-N44</f>
        <v>-48000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7" t="s">
        <v>50</v>
      </c>
      <c r="B54" s="78"/>
      <c r="C54" s="39">
        <f>SUM(C6:C53)</f>
        <v>48000</v>
      </c>
      <c r="D54" s="39">
        <f>SUM(D6:D53)</f>
        <v>0</v>
      </c>
      <c r="E54" s="39">
        <f>C54+D54</f>
        <v>48000</v>
      </c>
      <c r="F54" s="39">
        <f>SUM(F6:F53)</f>
        <v>0</v>
      </c>
      <c r="G54" s="40">
        <f t="shared" si="1"/>
        <v>48000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ود السيد على أبو عمر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 codeName="ورقة7"/>
  <dimension ref="A1:AC54"/>
  <sheetViews>
    <sheetView showGridLines="0" rightToLeft="1" topLeftCell="J1" zoomScale="50" zoomScaleNormal="50" workbookViewId="0">
      <selection activeCell="AA15" sqref="AA15"/>
    </sheetView>
  </sheetViews>
  <sheetFormatPr defaultRowHeight="14.25"/>
  <cols>
    <col min="1" max="1" width="16.625" customWidth="1"/>
    <col min="2" max="7" width="20.125" customWidth="1"/>
    <col min="8" max="8" width="14.625" customWidth="1"/>
    <col min="9" max="9" width="16.625" customWidth="1"/>
    <col min="10" max="10" width="14.625" customWidth="1"/>
    <col min="11" max="11" width="31.375" customWidth="1"/>
    <col min="12" max="13" width="14.625" customWidth="1"/>
    <col min="14" max="17" width="15.625" customWidth="1"/>
    <col min="21" max="29" width="15.625" customWidth="1"/>
  </cols>
  <sheetData>
    <row r="1" spans="1:29" ht="15" customHeight="1" thickBot="1"/>
    <row r="2" spans="1:29" ht="15" customHeight="1" thickTop="1">
      <c r="C2" s="48" t="s">
        <v>40</v>
      </c>
      <c r="D2" s="49"/>
      <c r="E2" s="50"/>
      <c r="K2" s="54" t="s">
        <v>40</v>
      </c>
      <c r="L2" s="55"/>
      <c r="M2" s="55"/>
      <c r="N2" s="55"/>
      <c r="O2" s="56"/>
    </row>
    <row r="3" spans="1:29" ht="15" customHeight="1" thickBot="1">
      <c r="C3" s="51"/>
      <c r="D3" s="52"/>
      <c r="E3" s="53"/>
      <c r="K3" s="57"/>
      <c r="L3" s="58"/>
      <c r="M3" s="58"/>
      <c r="N3" s="58"/>
      <c r="O3" s="59"/>
    </row>
    <row r="4" spans="1:29" ht="15" customHeight="1" thickBot="1">
      <c r="K4" s="60"/>
      <c r="L4" s="61"/>
      <c r="M4" s="61"/>
      <c r="N4" s="61"/>
      <c r="O4" s="62"/>
    </row>
    <row r="5" spans="1:29" ht="24.75" customHeight="1" thickTop="1" thickBot="1">
      <c r="A5" s="29" t="s">
        <v>8</v>
      </c>
      <c r="B5" s="30" t="s">
        <v>19</v>
      </c>
      <c r="C5" s="30" t="s">
        <v>22</v>
      </c>
      <c r="D5" s="30" t="s">
        <v>21</v>
      </c>
      <c r="E5" s="30" t="s">
        <v>23</v>
      </c>
      <c r="F5" s="30" t="s">
        <v>5</v>
      </c>
      <c r="G5" s="31" t="s">
        <v>6</v>
      </c>
    </row>
    <row r="6" spans="1:29" ht="24.75" customHeight="1" thickBot="1">
      <c r="A6" s="32">
        <v>42156</v>
      </c>
      <c r="B6" s="35" t="s">
        <v>24</v>
      </c>
      <c r="C6" s="36">
        <v>6500</v>
      </c>
      <c r="D6" s="5">
        <v>0</v>
      </c>
      <c r="E6" s="4">
        <f>C6+D6</f>
        <v>6500</v>
      </c>
      <c r="F6" s="37">
        <v>0</v>
      </c>
      <c r="G6" s="33">
        <f>E6-F6</f>
        <v>6500</v>
      </c>
      <c r="J6" s="63" t="s">
        <v>12</v>
      </c>
      <c r="K6" s="64"/>
      <c r="L6" s="65" t="s">
        <v>59</v>
      </c>
      <c r="M6" s="66"/>
      <c r="N6" s="66"/>
      <c r="O6" s="66"/>
      <c r="P6" s="67"/>
    </row>
    <row r="7" spans="1:29" ht="24.75" customHeight="1" thickBot="1">
      <c r="A7" s="32">
        <v>42339</v>
      </c>
      <c r="B7" s="35" t="s">
        <v>24</v>
      </c>
      <c r="C7" s="36">
        <v>6500</v>
      </c>
      <c r="D7" s="5">
        <v>0</v>
      </c>
      <c r="E7" s="4">
        <f t="shared" ref="E7:E43" si="0">C7+D7</f>
        <v>6500</v>
      </c>
      <c r="F7" s="37">
        <v>0</v>
      </c>
      <c r="G7" s="33">
        <f t="shared" ref="G7:G54" si="1">E7-F7</f>
        <v>6500</v>
      </c>
    </row>
    <row r="8" spans="1:29" ht="24.75" customHeight="1" thickBot="1">
      <c r="A8" s="32">
        <v>42522</v>
      </c>
      <c r="B8" s="35" t="s">
        <v>24</v>
      </c>
      <c r="C8" s="36">
        <v>6500</v>
      </c>
      <c r="D8" s="5">
        <v>0</v>
      </c>
      <c r="E8" s="4">
        <f t="shared" si="0"/>
        <v>6500</v>
      </c>
      <c r="F8" s="37">
        <v>0</v>
      </c>
      <c r="G8" s="33">
        <f t="shared" si="1"/>
        <v>6500</v>
      </c>
      <c r="K8" s="63" t="s">
        <v>13</v>
      </c>
      <c r="L8" s="64"/>
      <c r="M8" s="68" t="s">
        <v>49</v>
      </c>
      <c r="N8" s="69"/>
      <c r="O8" s="70"/>
    </row>
    <row r="9" spans="1:29" ht="24.75" customHeight="1" thickBot="1">
      <c r="A9" s="32">
        <v>42705</v>
      </c>
      <c r="B9" s="35" t="s">
        <v>32</v>
      </c>
      <c r="C9" s="36">
        <v>6500</v>
      </c>
      <c r="D9" s="5">
        <v>0</v>
      </c>
      <c r="E9" s="4">
        <f t="shared" si="0"/>
        <v>6500</v>
      </c>
      <c r="F9" s="37">
        <v>0</v>
      </c>
      <c r="G9" s="33">
        <f t="shared" si="1"/>
        <v>6500</v>
      </c>
    </row>
    <row r="10" spans="1:29" ht="24.75" customHeight="1" thickTop="1" thickBot="1">
      <c r="A10" s="32"/>
      <c r="B10" s="35"/>
      <c r="C10" s="36"/>
      <c r="D10" s="5"/>
      <c r="E10" s="4">
        <f t="shared" si="0"/>
        <v>0</v>
      </c>
      <c r="F10" s="37"/>
      <c r="G10" s="33">
        <f t="shared" si="1"/>
        <v>0</v>
      </c>
      <c r="I10" s="71" t="s">
        <v>0</v>
      </c>
      <c r="J10" s="46" t="s">
        <v>1</v>
      </c>
      <c r="K10" s="46"/>
      <c r="L10" s="74" t="s">
        <v>4</v>
      </c>
      <c r="M10" s="46" t="s">
        <v>7</v>
      </c>
      <c r="N10" s="46" t="s">
        <v>2</v>
      </c>
      <c r="O10" s="46"/>
      <c r="P10" s="46" t="s">
        <v>3</v>
      </c>
      <c r="Q10" s="47"/>
    </row>
    <row r="11" spans="1:29" ht="24.75" customHeight="1" thickTop="1" thickBot="1">
      <c r="A11" s="32"/>
      <c r="B11" s="35"/>
      <c r="C11" s="36"/>
      <c r="D11" s="5"/>
      <c r="E11" s="4">
        <f t="shared" si="0"/>
        <v>0</v>
      </c>
      <c r="F11" s="37"/>
      <c r="G11" s="33">
        <f t="shared" si="1"/>
        <v>0</v>
      </c>
      <c r="I11" s="72"/>
      <c r="J11" s="73"/>
      <c r="K11" s="73"/>
      <c r="L11" s="75"/>
      <c r="M11" s="73"/>
      <c r="N11" s="16" t="s">
        <v>9</v>
      </c>
      <c r="O11" s="14" t="s">
        <v>10</v>
      </c>
      <c r="P11" s="16" t="s">
        <v>9</v>
      </c>
      <c r="Q11" s="15" t="s">
        <v>11</v>
      </c>
      <c r="U11" s="41" t="s">
        <v>62</v>
      </c>
      <c r="V11" s="42">
        <v>2014</v>
      </c>
      <c r="W11" s="42">
        <v>2015</v>
      </c>
      <c r="X11" s="42">
        <v>2016</v>
      </c>
      <c r="Y11" s="42">
        <v>2017</v>
      </c>
      <c r="Z11" s="42">
        <v>2018</v>
      </c>
      <c r="AA11" s="42">
        <v>2019</v>
      </c>
      <c r="AB11" s="42">
        <v>2020</v>
      </c>
      <c r="AC11" s="42">
        <v>2021</v>
      </c>
    </row>
    <row r="12" spans="1:29" ht="24.75" customHeight="1" thickBot="1">
      <c r="A12" s="32"/>
      <c r="B12" s="35"/>
      <c r="C12" s="36"/>
      <c r="D12" s="5"/>
      <c r="E12" s="4">
        <f t="shared" si="0"/>
        <v>0</v>
      </c>
      <c r="F12" s="37"/>
      <c r="G12" s="33">
        <f t="shared" si="1"/>
        <v>0</v>
      </c>
      <c r="I12" s="7">
        <v>41918</v>
      </c>
      <c r="J12" s="76" t="s">
        <v>41</v>
      </c>
      <c r="K12" s="76"/>
      <c r="L12" s="20"/>
      <c r="M12" s="9">
        <v>81000</v>
      </c>
      <c r="N12" s="3">
        <f>L12+M12</f>
        <v>81000</v>
      </c>
      <c r="O12" s="1"/>
      <c r="P12" s="3">
        <f>N12-O12</f>
        <v>81000</v>
      </c>
      <c r="Q12" s="2">
        <f>O12-N12</f>
        <v>-81000</v>
      </c>
      <c r="U12" s="44" t="s">
        <v>63</v>
      </c>
      <c r="V12" s="43">
        <f>SUMPRODUCT(1*(YEAR($A$6:$A$53)=$V$11)*$G$6:$G$53)</f>
        <v>0</v>
      </c>
      <c r="W12" s="43">
        <f>SUMPRODUCT(1*(YEAR($A$6:$A$53)=$W$11)*$G$6:$G$53)</f>
        <v>13000</v>
      </c>
      <c r="X12" s="43">
        <f>SUMPRODUCT(1*(YEAR($A$6:$A$53)=$X$11)*$G$6:$G$53)</f>
        <v>13000</v>
      </c>
      <c r="Y12" s="43">
        <f>SUMPRODUCT(1*(YEAR($A$6:$A$53)=$Y$11)*$G$6:$G$53)</f>
        <v>0</v>
      </c>
      <c r="Z12" s="43">
        <f>SUMPRODUCT(1*(YEAR($A$6:$A$53)=$Z$11)*$G$6:$G$53)</f>
        <v>0</v>
      </c>
      <c r="AA12" s="43">
        <f>SUMPRODUCT(1*(YEAR($A$6:$A$53)=$AA$11)*$G$6:$G$53)</f>
        <v>0</v>
      </c>
      <c r="AB12" s="43">
        <f>SUMPRODUCT(1*(YEAR($A$6:$A$53)=$AB$11)*$G$6:$G$53)</f>
        <v>0</v>
      </c>
      <c r="AC12" s="43">
        <f>SUMPRODUCT(1*(YEAR($A$6:$A$53)=$AD$11)*$G$6:$G$53)</f>
        <v>0</v>
      </c>
    </row>
    <row r="13" spans="1:29" ht="24.75" customHeight="1" thickBot="1">
      <c r="A13" s="32"/>
      <c r="B13" s="35"/>
      <c r="C13" s="36"/>
      <c r="D13" s="5"/>
      <c r="E13" s="4">
        <f t="shared" si="0"/>
        <v>0</v>
      </c>
      <c r="F13" s="37"/>
      <c r="G13" s="33">
        <f t="shared" si="1"/>
        <v>0</v>
      </c>
      <c r="I13" s="7">
        <v>41918</v>
      </c>
      <c r="J13" s="76" t="s">
        <v>39</v>
      </c>
      <c r="K13" s="76"/>
      <c r="L13" s="20"/>
      <c r="M13" s="9"/>
      <c r="N13" s="3">
        <f t="shared" ref="N13:N43" si="2">L13+M13</f>
        <v>0</v>
      </c>
      <c r="O13" s="1">
        <v>51000</v>
      </c>
      <c r="P13" s="3">
        <f>P12+N13-O13</f>
        <v>30000</v>
      </c>
      <c r="Q13" s="2">
        <f>Q12+O13-N13</f>
        <v>-30000</v>
      </c>
    </row>
    <row r="14" spans="1:29" ht="24.75" customHeight="1" thickBot="1">
      <c r="A14" s="32"/>
      <c r="B14" s="35"/>
      <c r="C14" s="36"/>
      <c r="D14" s="5"/>
      <c r="E14" s="4">
        <f t="shared" si="0"/>
        <v>0</v>
      </c>
      <c r="F14" s="37"/>
      <c r="G14" s="33">
        <f t="shared" si="1"/>
        <v>0</v>
      </c>
      <c r="I14" s="7"/>
      <c r="J14" s="76"/>
      <c r="K14" s="76"/>
      <c r="L14" s="20"/>
      <c r="M14" s="9"/>
      <c r="N14" s="3">
        <f t="shared" si="2"/>
        <v>0</v>
      </c>
      <c r="O14" s="1"/>
      <c r="P14" s="3">
        <f t="shared" ref="P14:P43" si="3">P13+N14-O14</f>
        <v>30000</v>
      </c>
      <c r="Q14" s="2">
        <f t="shared" ref="Q14:Q43" si="4">Q13+O14-N14</f>
        <v>-30000</v>
      </c>
    </row>
    <row r="15" spans="1:29" ht="24.75" customHeight="1" thickBot="1">
      <c r="A15" s="32"/>
      <c r="B15" s="35"/>
      <c r="C15" s="36"/>
      <c r="D15" s="5"/>
      <c r="E15" s="4">
        <f t="shared" si="0"/>
        <v>0</v>
      </c>
      <c r="F15" s="37"/>
      <c r="G15" s="33">
        <f t="shared" si="1"/>
        <v>0</v>
      </c>
      <c r="I15" s="7"/>
      <c r="J15" s="76"/>
      <c r="K15" s="76"/>
      <c r="L15" s="20"/>
      <c r="M15" s="9"/>
      <c r="N15" s="3">
        <f t="shared" si="2"/>
        <v>0</v>
      </c>
      <c r="O15" s="1"/>
      <c r="P15" s="3">
        <f t="shared" si="3"/>
        <v>30000</v>
      </c>
      <c r="Q15" s="2">
        <f t="shared" si="4"/>
        <v>-30000</v>
      </c>
    </row>
    <row r="16" spans="1:29" ht="24.75" customHeight="1" thickBot="1">
      <c r="A16" s="32"/>
      <c r="B16" s="35"/>
      <c r="C16" s="36"/>
      <c r="D16" s="5"/>
      <c r="E16" s="4">
        <f t="shared" si="0"/>
        <v>0</v>
      </c>
      <c r="F16" s="37"/>
      <c r="G16" s="33">
        <f t="shared" si="1"/>
        <v>0</v>
      </c>
      <c r="I16" s="7"/>
      <c r="J16" s="76"/>
      <c r="K16" s="76"/>
      <c r="L16" s="20"/>
      <c r="M16" s="9"/>
      <c r="N16" s="3">
        <f t="shared" si="2"/>
        <v>0</v>
      </c>
      <c r="O16" s="1"/>
      <c r="P16" s="3">
        <f t="shared" si="3"/>
        <v>30000</v>
      </c>
      <c r="Q16" s="2">
        <f t="shared" si="4"/>
        <v>-30000</v>
      </c>
    </row>
    <row r="17" spans="1:17" ht="24.75" customHeight="1" thickBot="1">
      <c r="A17" s="32"/>
      <c r="B17" s="35"/>
      <c r="C17" s="36"/>
      <c r="D17" s="5"/>
      <c r="E17" s="4">
        <f t="shared" si="0"/>
        <v>0</v>
      </c>
      <c r="F17" s="37"/>
      <c r="G17" s="33">
        <f t="shared" si="1"/>
        <v>0</v>
      </c>
      <c r="I17" s="7"/>
      <c r="J17" s="76"/>
      <c r="K17" s="76"/>
      <c r="L17" s="20"/>
      <c r="M17" s="9"/>
      <c r="N17" s="3">
        <f t="shared" si="2"/>
        <v>0</v>
      </c>
      <c r="O17" s="1"/>
      <c r="P17" s="3">
        <f t="shared" si="3"/>
        <v>30000</v>
      </c>
      <c r="Q17" s="2">
        <f t="shared" si="4"/>
        <v>-30000</v>
      </c>
    </row>
    <row r="18" spans="1:17" ht="24.75" customHeight="1" thickBot="1">
      <c r="A18" s="32"/>
      <c r="B18" s="35"/>
      <c r="C18" s="36"/>
      <c r="D18" s="5"/>
      <c r="E18" s="4">
        <f t="shared" si="0"/>
        <v>0</v>
      </c>
      <c r="F18" s="37"/>
      <c r="G18" s="33">
        <f t="shared" si="1"/>
        <v>0</v>
      </c>
      <c r="I18" s="6"/>
      <c r="J18" s="76"/>
      <c r="K18" s="76"/>
      <c r="L18" s="20"/>
      <c r="M18" s="9"/>
      <c r="N18" s="3">
        <f t="shared" si="2"/>
        <v>0</v>
      </c>
      <c r="O18" s="1"/>
      <c r="P18" s="3">
        <f t="shared" si="3"/>
        <v>30000</v>
      </c>
      <c r="Q18" s="2">
        <f t="shared" si="4"/>
        <v>-30000</v>
      </c>
    </row>
    <row r="19" spans="1:17" ht="24.75" customHeight="1" thickBot="1">
      <c r="A19" s="32"/>
      <c r="B19" s="35"/>
      <c r="C19" s="36"/>
      <c r="D19" s="5"/>
      <c r="E19" s="4">
        <f t="shared" si="0"/>
        <v>0</v>
      </c>
      <c r="F19" s="37"/>
      <c r="G19" s="33">
        <f t="shared" si="1"/>
        <v>0</v>
      </c>
      <c r="I19" s="6"/>
      <c r="J19" s="76"/>
      <c r="K19" s="76"/>
      <c r="L19" s="20"/>
      <c r="M19" s="9"/>
      <c r="N19" s="3">
        <f t="shared" si="2"/>
        <v>0</v>
      </c>
      <c r="O19" s="1"/>
      <c r="P19" s="3">
        <f t="shared" si="3"/>
        <v>30000</v>
      </c>
      <c r="Q19" s="2">
        <f t="shared" si="4"/>
        <v>-30000</v>
      </c>
    </row>
    <row r="20" spans="1:17" ht="24.75" customHeight="1" thickBot="1">
      <c r="A20" s="32"/>
      <c r="B20" s="35"/>
      <c r="C20" s="36"/>
      <c r="D20" s="5"/>
      <c r="E20" s="4">
        <f t="shared" si="0"/>
        <v>0</v>
      </c>
      <c r="F20" s="37"/>
      <c r="G20" s="33">
        <f t="shared" si="1"/>
        <v>0</v>
      </c>
      <c r="I20" s="6"/>
      <c r="J20" s="76"/>
      <c r="K20" s="76"/>
      <c r="L20" s="20"/>
      <c r="M20" s="9"/>
      <c r="N20" s="3">
        <f t="shared" si="2"/>
        <v>0</v>
      </c>
      <c r="O20" s="1"/>
      <c r="P20" s="3">
        <f t="shared" si="3"/>
        <v>30000</v>
      </c>
      <c r="Q20" s="2">
        <f t="shared" si="4"/>
        <v>-30000</v>
      </c>
    </row>
    <row r="21" spans="1:17" ht="24.75" customHeight="1" thickBot="1">
      <c r="A21" s="32"/>
      <c r="B21" s="35"/>
      <c r="C21" s="36"/>
      <c r="D21" s="5"/>
      <c r="E21" s="4">
        <f t="shared" si="0"/>
        <v>0</v>
      </c>
      <c r="F21" s="37"/>
      <c r="G21" s="33">
        <f t="shared" si="1"/>
        <v>0</v>
      </c>
      <c r="I21" s="6"/>
      <c r="J21" s="76"/>
      <c r="K21" s="76"/>
      <c r="L21" s="20"/>
      <c r="M21" s="9"/>
      <c r="N21" s="3">
        <f t="shared" si="2"/>
        <v>0</v>
      </c>
      <c r="O21" s="1"/>
      <c r="P21" s="3">
        <f t="shared" si="3"/>
        <v>30000</v>
      </c>
      <c r="Q21" s="2">
        <f t="shared" si="4"/>
        <v>-30000</v>
      </c>
    </row>
    <row r="22" spans="1:17" ht="24.75" customHeight="1" thickBot="1">
      <c r="A22" s="32"/>
      <c r="B22" s="35"/>
      <c r="C22" s="36"/>
      <c r="D22" s="5"/>
      <c r="E22" s="4">
        <f t="shared" si="0"/>
        <v>0</v>
      </c>
      <c r="F22" s="37"/>
      <c r="G22" s="33">
        <f t="shared" si="1"/>
        <v>0</v>
      </c>
      <c r="I22" s="6"/>
      <c r="J22" s="76"/>
      <c r="K22" s="76"/>
      <c r="L22" s="20"/>
      <c r="M22" s="9"/>
      <c r="N22" s="3">
        <f t="shared" si="2"/>
        <v>0</v>
      </c>
      <c r="O22" s="1"/>
      <c r="P22" s="3">
        <f t="shared" si="3"/>
        <v>30000</v>
      </c>
      <c r="Q22" s="2">
        <f t="shared" si="4"/>
        <v>-30000</v>
      </c>
    </row>
    <row r="23" spans="1:17" ht="24.75" customHeight="1" thickBot="1">
      <c r="A23" s="32"/>
      <c r="B23" s="35"/>
      <c r="C23" s="36"/>
      <c r="D23" s="5"/>
      <c r="E23" s="4">
        <f t="shared" si="0"/>
        <v>0</v>
      </c>
      <c r="F23" s="37"/>
      <c r="G23" s="33">
        <f t="shared" si="1"/>
        <v>0</v>
      </c>
      <c r="I23" s="6"/>
      <c r="J23" s="76"/>
      <c r="K23" s="76"/>
      <c r="L23" s="20"/>
      <c r="M23" s="9"/>
      <c r="N23" s="3">
        <f t="shared" si="2"/>
        <v>0</v>
      </c>
      <c r="O23" s="1"/>
      <c r="P23" s="3">
        <f t="shared" si="3"/>
        <v>30000</v>
      </c>
      <c r="Q23" s="2">
        <f t="shared" si="4"/>
        <v>-30000</v>
      </c>
    </row>
    <row r="24" spans="1:17" ht="24.75" customHeight="1" thickBot="1">
      <c r="A24" s="32"/>
      <c r="B24" s="35"/>
      <c r="C24" s="36"/>
      <c r="D24" s="5"/>
      <c r="E24" s="4">
        <f t="shared" si="0"/>
        <v>0</v>
      </c>
      <c r="F24" s="37"/>
      <c r="G24" s="33">
        <f t="shared" si="1"/>
        <v>0</v>
      </c>
      <c r="I24" s="6"/>
      <c r="J24" s="76"/>
      <c r="K24" s="76"/>
      <c r="L24" s="20"/>
      <c r="M24" s="9"/>
      <c r="N24" s="3">
        <f t="shared" si="2"/>
        <v>0</v>
      </c>
      <c r="O24" s="1"/>
      <c r="P24" s="3">
        <f t="shared" si="3"/>
        <v>30000</v>
      </c>
      <c r="Q24" s="2">
        <f t="shared" si="4"/>
        <v>-30000</v>
      </c>
    </row>
    <row r="25" spans="1:17" ht="24.75" customHeight="1" thickBot="1">
      <c r="A25" s="32"/>
      <c r="B25" s="35"/>
      <c r="C25" s="36"/>
      <c r="D25" s="5"/>
      <c r="E25" s="4">
        <f t="shared" si="0"/>
        <v>0</v>
      </c>
      <c r="F25" s="37"/>
      <c r="G25" s="33">
        <f t="shared" si="1"/>
        <v>0</v>
      </c>
      <c r="I25" s="6"/>
      <c r="J25" s="76"/>
      <c r="K25" s="76"/>
      <c r="L25" s="20"/>
      <c r="M25" s="9"/>
      <c r="N25" s="3">
        <f t="shared" si="2"/>
        <v>0</v>
      </c>
      <c r="O25" s="1"/>
      <c r="P25" s="3">
        <f t="shared" si="3"/>
        <v>30000</v>
      </c>
      <c r="Q25" s="2">
        <f t="shared" si="4"/>
        <v>-30000</v>
      </c>
    </row>
    <row r="26" spans="1:17" ht="24.75" customHeight="1" thickBot="1">
      <c r="A26" s="32"/>
      <c r="B26" s="35"/>
      <c r="C26" s="36"/>
      <c r="D26" s="5"/>
      <c r="E26" s="4">
        <f t="shared" si="0"/>
        <v>0</v>
      </c>
      <c r="F26" s="37"/>
      <c r="G26" s="33">
        <f t="shared" si="1"/>
        <v>0</v>
      </c>
      <c r="I26" s="6"/>
      <c r="J26" s="76"/>
      <c r="K26" s="76"/>
      <c r="L26" s="20"/>
      <c r="M26" s="9"/>
      <c r="N26" s="3">
        <f t="shared" si="2"/>
        <v>0</v>
      </c>
      <c r="O26" s="1"/>
      <c r="P26" s="3">
        <f t="shared" si="3"/>
        <v>30000</v>
      </c>
      <c r="Q26" s="2">
        <f t="shared" si="4"/>
        <v>-30000</v>
      </c>
    </row>
    <row r="27" spans="1:17" ht="24.75" customHeight="1" thickBot="1">
      <c r="A27" s="32"/>
      <c r="B27" s="35"/>
      <c r="C27" s="36"/>
      <c r="D27" s="5"/>
      <c r="E27" s="4">
        <f t="shared" si="0"/>
        <v>0</v>
      </c>
      <c r="F27" s="37"/>
      <c r="G27" s="33">
        <f t="shared" si="1"/>
        <v>0</v>
      </c>
      <c r="I27" s="6"/>
      <c r="J27" s="76"/>
      <c r="K27" s="76"/>
      <c r="L27" s="20"/>
      <c r="M27" s="9"/>
      <c r="N27" s="3">
        <f t="shared" si="2"/>
        <v>0</v>
      </c>
      <c r="O27" s="1"/>
      <c r="P27" s="3">
        <f t="shared" si="3"/>
        <v>30000</v>
      </c>
      <c r="Q27" s="2">
        <f t="shared" si="4"/>
        <v>-30000</v>
      </c>
    </row>
    <row r="28" spans="1:17" ht="24.75" customHeight="1" thickBot="1">
      <c r="A28" s="32"/>
      <c r="B28" s="35"/>
      <c r="C28" s="36"/>
      <c r="D28" s="5"/>
      <c r="E28" s="4">
        <f t="shared" si="0"/>
        <v>0</v>
      </c>
      <c r="F28" s="37"/>
      <c r="G28" s="33">
        <f t="shared" si="1"/>
        <v>0</v>
      </c>
      <c r="I28" s="6"/>
      <c r="J28" s="76"/>
      <c r="K28" s="76"/>
      <c r="L28" s="20"/>
      <c r="M28" s="9"/>
      <c r="N28" s="3">
        <f t="shared" si="2"/>
        <v>0</v>
      </c>
      <c r="O28" s="1"/>
      <c r="P28" s="3">
        <f t="shared" si="3"/>
        <v>30000</v>
      </c>
      <c r="Q28" s="2">
        <f t="shared" si="4"/>
        <v>-30000</v>
      </c>
    </row>
    <row r="29" spans="1:17" ht="24.75" customHeight="1" thickBot="1">
      <c r="A29" s="32"/>
      <c r="B29" s="35"/>
      <c r="C29" s="36"/>
      <c r="D29" s="5"/>
      <c r="E29" s="4">
        <f t="shared" si="0"/>
        <v>0</v>
      </c>
      <c r="F29" s="37"/>
      <c r="G29" s="33">
        <f t="shared" si="1"/>
        <v>0</v>
      </c>
      <c r="I29" s="6"/>
      <c r="J29" s="76"/>
      <c r="K29" s="76"/>
      <c r="L29" s="20"/>
      <c r="M29" s="9"/>
      <c r="N29" s="3">
        <f t="shared" si="2"/>
        <v>0</v>
      </c>
      <c r="O29" s="1"/>
      <c r="P29" s="3">
        <f t="shared" si="3"/>
        <v>30000</v>
      </c>
      <c r="Q29" s="2">
        <f t="shared" si="4"/>
        <v>-30000</v>
      </c>
    </row>
    <row r="30" spans="1:17" ht="24.75" customHeight="1" thickBot="1">
      <c r="A30" s="32"/>
      <c r="B30" s="35"/>
      <c r="C30" s="36"/>
      <c r="D30" s="5"/>
      <c r="E30" s="4">
        <f t="shared" si="0"/>
        <v>0</v>
      </c>
      <c r="F30" s="37"/>
      <c r="G30" s="33">
        <f t="shared" si="1"/>
        <v>0</v>
      </c>
      <c r="I30" s="6"/>
      <c r="J30" s="76"/>
      <c r="K30" s="76"/>
      <c r="L30" s="20"/>
      <c r="M30" s="9"/>
      <c r="N30" s="3">
        <f t="shared" si="2"/>
        <v>0</v>
      </c>
      <c r="O30" s="1"/>
      <c r="P30" s="3">
        <f t="shared" si="3"/>
        <v>30000</v>
      </c>
      <c r="Q30" s="2">
        <f t="shared" si="4"/>
        <v>-30000</v>
      </c>
    </row>
    <row r="31" spans="1:17" ht="24.75" customHeight="1" thickBot="1">
      <c r="A31" s="32"/>
      <c r="B31" s="35"/>
      <c r="C31" s="36"/>
      <c r="D31" s="5"/>
      <c r="E31" s="4">
        <f t="shared" si="0"/>
        <v>0</v>
      </c>
      <c r="F31" s="37"/>
      <c r="G31" s="33">
        <f t="shared" si="1"/>
        <v>0</v>
      </c>
      <c r="I31" s="6"/>
      <c r="J31" s="76"/>
      <c r="K31" s="76"/>
      <c r="L31" s="20"/>
      <c r="M31" s="9"/>
      <c r="N31" s="3">
        <f t="shared" si="2"/>
        <v>0</v>
      </c>
      <c r="O31" s="1"/>
      <c r="P31" s="3">
        <f t="shared" si="3"/>
        <v>30000</v>
      </c>
      <c r="Q31" s="2">
        <f t="shared" si="4"/>
        <v>-30000</v>
      </c>
    </row>
    <row r="32" spans="1:17" ht="24.75" customHeight="1" thickBot="1">
      <c r="A32" s="32"/>
      <c r="B32" s="35"/>
      <c r="C32" s="36"/>
      <c r="D32" s="5"/>
      <c r="E32" s="4">
        <f t="shared" si="0"/>
        <v>0</v>
      </c>
      <c r="F32" s="37"/>
      <c r="G32" s="33">
        <f t="shared" si="1"/>
        <v>0</v>
      </c>
      <c r="I32" s="6"/>
      <c r="J32" s="76"/>
      <c r="K32" s="76"/>
      <c r="L32" s="20"/>
      <c r="M32" s="9"/>
      <c r="N32" s="3">
        <f t="shared" si="2"/>
        <v>0</v>
      </c>
      <c r="O32" s="1"/>
      <c r="P32" s="3">
        <f t="shared" si="3"/>
        <v>30000</v>
      </c>
      <c r="Q32" s="2">
        <f t="shared" si="4"/>
        <v>-30000</v>
      </c>
    </row>
    <row r="33" spans="1:17" ht="24.75" customHeight="1" thickBot="1">
      <c r="A33" s="34"/>
      <c r="B33" s="35"/>
      <c r="C33" s="36"/>
      <c r="D33" s="5"/>
      <c r="E33" s="4">
        <f t="shared" si="0"/>
        <v>0</v>
      </c>
      <c r="F33" s="37"/>
      <c r="G33" s="33">
        <f t="shared" si="1"/>
        <v>0</v>
      </c>
      <c r="I33" s="6"/>
      <c r="J33" s="76"/>
      <c r="K33" s="76"/>
      <c r="L33" s="20"/>
      <c r="M33" s="9"/>
      <c r="N33" s="3">
        <f t="shared" si="2"/>
        <v>0</v>
      </c>
      <c r="O33" s="1"/>
      <c r="P33" s="3">
        <f t="shared" si="3"/>
        <v>30000</v>
      </c>
      <c r="Q33" s="2">
        <f t="shared" si="4"/>
        <v>-30000</v>
      </c>
    </row>
    <row r="34" spans="1:17" ht="24.75" customHeight="1" thickBot="1">
      <c r="A34" s="34"/>
      <c r="B34" s="35"/>
      <c r="C34" s="36"/>
      <c r="D34" s="5"/>
      <c r="E34" s="4">
        <f t="shared" si="0"/>
        <v>0</v>
      </c>
      <c r="F34" s="37"/>
      <c r="G34" s="33">
        <f t="shared" si="1"/>
        <v>0</v>
      </c>
      <c r="I34" s="6"/>
      <c r="J34" s="76"/>
      <c r="K34" s="76"/>
      <c r="L34" s="20"/>
      <c r="M34" s="9"/>
      <c r="N34" s="3">
        <f t="shared" si="2"/>
        <v>0</v>
      </c>
      <c r="O34" s="1"/>
      <c r="P34" s="3">
        <f t="shared" si="3"/>
        <v>30000</v>
      </c>
      <c r="Q34" s="2">
        <f t="shared" si="4"/>
        <v>-30000</v>
      </c>
    </row>
    <row r="35" spans="1:17" ht="24.75" customHeight="1" thickBot="1">
      <c r="A35" s="34"/>
      <c r="B35" s="35"/>
      <c r="C35" s="36"/>
      <c r="D35" s="5"/>
      <c r="E35" s="4">
        <f t="shared" si="0"/>
        <v>0</v>
      </c>
      <c r="F35" s="37"/>
      <c r="G35" s="33">
        <f t="shared" si="1"/>
        <v>0</v>
      </c>
      <c r="I35" s="6"/>
      <c r="J35" s="76"/>
      <c r="K35" s="76"/>
      <c r="L35" s="20"/>
      <c r="M35" s="9"/>
      <c r="N35" s="3">
        <f t="shared" si="2"/>
        <v>0</v>
      </c>
      <c r="O35" s="1"/>
      <c r="P35" s="3">
        <f t="shared" si="3"/>
        <v>30000</v>
      </c>
      <c r="Q35" s="2">
        <f t="shared" si="4"/>
        <v>-30000</v>
      </c>
    </row>
    <row r="36" spans="1:17" ht="24.75" customHeight="1" thickBot="1">
      <c r="A36" s="34"/>
      <c r="B36" s="35"/>
      <c r="C36" s="36"/>
      <c r="D36" s="5"/>
      <c r="E36" s="4">
        <f t="shared" si="0"/>
        <v>0</v>
      </c>
      <c r="F36" s="37"/>
      <c r="G36" s="33">
        <f t="shared" si="1"/>
        <v>0</v>
      </c>
      <c r="I36" s="6"/>
      <c r="J36" s="76"/>
      <c r="K36" s="76"/>
      <c r="L36" s="20"/>
      <c r="M36" s="9"/>
      <c r="N36" s="3">
        <f t="shared" si="2"/>
        <v>0</v>
      </c>
      <c r="O36" s="1"/>
      <c r="P36" s="3">
        <f t="shared" si="3"/>
        <v>30000</v>
      </c>
      <c r="Q36" s="2">
        <f t="shared" si="4"/>
        <v>-30000</v>
      </c>
    </row>
    <row r="37" spans="1:17" ht="24.75" customHeight="1" thickBot="1">
      <c r="A37" s="34"/>
      <c r="B37" s="35"/>
      <c r="C37" s="36"/>
      <c r="D37" s="5"/>
      <c r="E37" s="4">
        <f t="shared" si="0"/>
        <v>0</v>
      </c>
      <c r="F37" s="37"/>
      <c r="G37" s="33">
        <f t="shared" si="1"/>
        <v>0</v>
      </c>
      <c r="I37" s="6"/>
      <c r="J37" s="76"/>
      <c r="K37" s="76"/>
      <c r="L37" s="20"/>
      <c r="M37" s="9"/>
      <c r="N37" s="3">
        <f t="shared" si="2"/>
        <v>0</v>
      </c>
      <c r="O37" s="1"/>
      <c r="P37" s="3">
        <f t="shared" si="3"/>
        <v>30000</v>
      </c>
      <c r="Q37" s="2">
        <f t="shared" si="4"/>
        <v>-30000</v>
      </c>
    </row>
    <row r="38" spans="1:17" ht="24.75" customHeight="1" thickBot="1">
      <c r="A38" s="34"/>
      <c r="B38" s="35"/>
      <c r="C38" s="36"/>
      <c r="D38" s="5"/>
      <c r="E38" s="4">
        <f t="shared" si="0"/>
        <v>0</v>
      </c>
      <c r="F38" s="37"/>
      <c r="G38" s="33">
        <f t="shared" si="1"/>
        <v>0</v>
      </c>
      <c r="I38" s="6"/>
      <c r="J38" s="76"/>
      <c r="K38" s="76"/>
      <c r="L38" s="20"/>
      <c r="M38" s="9"/>
      <c r="N38" s="3">
        <f t="shared" si="2"/>
        <v>0</v>
      </c>
      <c r="O38" s="1"/>
      <c r="P38" s="3">
        <f t="shared" si="3"/>
        <v>30000</v>
      </c>
      <c r="Q38" s="2">
        <f t="shared" si="4"/>
        <v>-30000</v>
      </c>
    </row>
    <row r="39" spans="1:17" ht="24.75" customHeight="1" thickBot="1">
      <c r="A39" s="34"/>
      <c r="B39" s="35"/>
      <c r="C39" s="36"/>
      <c r="D39" s="5"/>
      <c r="E39" s="4">
        <f t="shared" si="0"/>
        <v>0</v>
      </c>
      <c r="F39" s="37"/>
      <c r="G39" s="33">
        <f t="shared" si="1"/>
        <v>0</v>
      </c>
      <c r="I39" s="12"/>
      <c r="J39" s="84"/>
      <c r="K39" s="84"/>
      <c r="L39" s="21"/>
      <c r="M39" s="10"/>
      <c r="N39" s="3">
        <f t="shared" si="2"/>
        <v>0</v>
      </c>
      <c r="O39" s="1"/>
      <c r="P39" s="3">
        <f t="shared" si="3"/>
        <v>30000</v>
      </c>
      <c r="Q39" s="2">
        <f t="shared" si="4"/>
        <v>-30000</v>
      </c>
    </row>
    <row r="40" spans="1:17" ht="24.75" customHeight="1" thickBot="1">
      <c r="A40" s="34"/>
      <c r="B40" s="35"/>
      <c r="C40" s="36"/>
      <c r="D40" s="5"/>
      <c r="E40" s="4">
        <f t="shared" si="0"/>
        <v>0</v>
      </c>
      <c r="F40" s="37"/>
      <c r="G40" s="33">
        <f t="shared" si="1"/>
        <v>0</v>
      </c>
      <c r="I40" s="12"/>
      <c r="J40" s="84"/>
      <c r="K40" s="84"/>
      <c r="L40" s="21"/>
      <c r="M40" s="10"/>
      <c r="N40" s="3">
        <f t="shared" si="2"/>
        <v>0</v>
      </c>
      <c r="O40" s="1"/>
      <c r="P40" s="3">
        <f t="shared" si="3"/>
        <v>30000</v>
      </c>
      <c r="Q40" s="2">
        <f t="shared" si="4"/>
        <v>-30000</v>
      </c>
    </row>
    <row r="41" spans="1:17" ht="24.75" customHeight="1" thickBot="1">
      <c r="A41" s="34"/>
      <c r="B41" s="35"/>
      <c r="C41" s="36"/>
      <c r="D41" s="5"/>
      <c r="E41" s="4">
        <f t="shared" si="0"/>
        <v>0</v>
      </c>
      <c r="F41" s="37"/>
      <c r="G41" s="33">
        <f t="shared" si="1"/>
        <v>0</v>
      </c>
      <c r="I41" s="12"/>
      <c r="J41" s="84"/>
      <c r="K41" s="84"/>
      <c r="L41" s="21"/>
      <c r="M41" s="10"/>
      <c r="N41" s="3">
        <f t="shared" si="2"/>
        <v>0</v>
      </c>
      <c r="O41" s="1"/>
      <c r="P41" s="3">
        <f t="shared" si="3"/>
        <v>30000</v>
      </c>
      <c r="Q41" s="2">
        <f t="shared" si="4"/>
        <v>-30000</v>
      </c>
    </row>
    <row r="42" spans="1:17" ht="24.75" customHeight="1" thickBot="1">
      <c r="A42" s="34"/>
      <c r="B42" s="35"/>
      <c r="C42" s="36"/>
      <c r="D42" s="5"/>
      <c r="E42" s="4">
        <f t="shared" si="0"/>
        <v>0</v>
      </c>
      <c r="F42" s="37"/>
      <c r="G42" s="33">
        <f t="shared" si="1"/>
        <v>0</v>
      </c>
      <c r="I42" s="13"/>
      <c r="J42" s="79"/>
      <c r="K42" s="80"/>
      <c r="L42" s="22"/>
      <c r="M42" s="11"/>
      <c r="N42" s="3">
        <f t="shared" si="2"/>
        <v>0</v>
      </c>
      <c r="O42" s="8"/>
      <c r="P42" s="3">
        <f t="shared" si="3"/>
        <v>30000</v>
      </c>
      <c r="Q42" s="2">
        <f t="shared" si="4"/>
        <v>-30000</v>
      </c>
    </row>
    <row r="43" spans="1:17" ht="24.75" customHeight="1" thickBot="1">
      <c r="A43" s="34"/>
      <c r="B43" s="35"/>
      <c r="C43" s="36"/>
      <c r="D43" s="5"/>
      <c r="E43" s="4">
        <f t="shared" si="0"/>
        <v>0</v>
      </c>
      <c r="F43" s="37"/>
      <c r="G43" s="33">
        <f t="shared" si="1"/>
        <v>0</v>
      </c>
      <c r="I43" s="13"/>
      <c r="J43" s="79"/>
      <c r="K43" s="80"/>
      <c r="L43" s="22"/>
      <c r="M43" s="11"/>
      <c r="N43" s="3">
        <f t="shared" si="2"/>
        <v>0</v>
      </c>
      <c r="O43" s="8"/>
      <c r="P43" s="3">
        <f t="shared" si="3"/>
        <v>30000</v>
      </c>
      <c r="Q43" s="2">
        <f t="shared" si="4"/>
        <v>-30000</v>
      </c>
    </row>
    <row r="44" spans="1:17" ht="24.75" customHeight="1" thickBot="1">
      <c r="A44" s="34"/>
      <c r="B44" s="35"/>
      <c r="C44" s="36"/>
      <c r="D44" s="5"/>
      <c r="E44" s="4">
        <f>C44+D44</f>
        <v>0</v>
      </c>
      <c r="F44" s="37"/>
      <c r="G44" s="33">
        <f t="shared" si="1"/>
        <v>0</v>
      </c>
      <c r="I44" s="81" t="s">
        <v>14</v>
      </c>
      <c r="J44" s="82"/>
      <c r="K44" s="82"/>
      <c r="L44" s="82"/>
      <c r="M44" s="83"/>
      <c r="N44" s="17">
        <f>SUM(N12:N43)</f>
        <v>81000</v>
      </c>
      <c r="O44" s="18">
        <f>SUM(O12:O43)</f>
        <v>51000</v>
      </c>
      <c r="P44" s="17">
        <f>N44-O44</f>
        <v>30000</v>
      </c>
      <c r="Q44" s="19">
        <f>O44-N44</f>
        <v>-30000</v>
      </c>
    </row>
    <row r="45" spans="1:17" ht="24.75" customHeight="1" thickBot="1">
      <c r="A45" s="34"/>
      <c r="B45" s="35"/>
      <c r="C45" s="36"/>
      <c r="D45" s="5"/>
      <c r="E45" s="4">
        <f t="shared" ref="E45:E53" si="5">C45+D45</f>
        <v>0</v>
      </c>
      <c r="F45" s="37"/>
      <c r="G45" s="33">
        <f t="shared" si="1"/>
        <v>0</v>
      </c>
    </row>
    <row r="46" spans="1:17" ht="24.75" customHeight="1" thickBot="1">
      <c r="A46" s="34"/>
      <c r="B46" s="35"/>
      <c r="C46" s="36"/>
      <c r="D46" s="5"/>
      <c r="E46" s="4">
        <f t="shared" si="5"/>
        <v>0</v>
      </c>
      <c r="F46" s="37"/>
      <c r="G46" s="33">
        <f t="shared" si="1"/>
        <v>0</v>
      </c>
    </row>
    <row r="47" spans="1:17" ht="24.75" customHeight="1" thickBot="1">
      <c r="A47" s="34"/>
      <c r="B47" s="35"/>
      <c r="C47" s="36"/>
      <c r="D47" s="5"/>
      <c r="E47" s="4">
        <f t="shared" si="5"/>
        <v>0</v>
      </c>
      <c r="F47" s="37"/>
      <c r="G47" s="33">
        <f t="shared" si="1"/>
        <v>0</v>
      </c>
    </row>
    <row r="48" spans="1:17" ht="24.75" customHeight="1" thickBot="1">
      <c r="A48" s="34"/>
      <c r="B48" s="35"/>
      <c r="C48" s="36"/>
      <c r="D48" s="5"/>
      <c r="E48" s="4">
        <f t="shared" si="5"/>
        <v>0</v>
      </c>
      <c r="F48" s="37"/>
      <c r="G48" s="33">
        <f t="shared" si="1"/>
        <v>0</v>
      </c>
    </row>
    <row r="49" spans="1:7" ht="24.75" customHeight="1" thickBot="1">
      <c r="A49" s="34"/>
      <c r="B49" s="35"/>
      <c r="C49" s="36"/>
      <c r="D49" s="5"/>
      <c r="E49" s="4">
        <f t="shared" si="5"/>
        <v>0</v>
      </c>
      <c r="F49" s="37"/>
      <c r="G49" s="33">
        <f t="shared" si="1"/>
        <v>0</v>
      </c>
    </row>
    <row r="50" spans="1:7" ht="24.75" customHeight="1" thickBot="1">
      <c r="A50" s="34"/>
      <c r="B50" s="35"/>
      <c r="C50" s="36"/>
      <c r="D50" s="5"/>
      <c r="E50" s="4">
        <f t="shared" si="5"/>
        <v>0</v>
      </c>
      <c r="F50" s="37"/>
      <c r="G50" s="33">
        <f t="shared" si="1"/>
        <v>0</v>
      </c>
    </row>
    <row r="51" spans="1:7" ht="24.75" customHeight="1" thickBot="1">
      <c r="A51" s="34"/>
      <c r="B51" s="35"/>
      <c r="C51" s="36"/>
      <c r="D51" s="5"/>
      <c r="E51" s="4">
        <f t="shared" si="5"/>
        <v>0</v>
      </c>
      <c r="F51" s="37"/>
      <c r="G51" s="33">
        <f t="shared" si="1"/>
        <v>0</v>
      </c>
    </row>
    <row r="52" spans="1:7" ht="24.75" customHeight="1" thickBot="1">
      <c r="A52" s="34"/>
      <c r="B52" s="35"/>
      <c r="C52" s="36"/>
      <c r="D52" s="5"/>
      <c r="E52" s="4">
        <f t="shared" si="5"/>
        <v>0</v>
      </c>
      <c r="F52" s="37"/>
      <c r="G52" s="33">
        <f t="shared" si="1"/>
        <v>0</v>
      </c>
    </row>
    <row r="53" spans="1:7" ht="24.75" customHeight="1" thickBot="1">
      <c r="A53" s="34"/>
      <c r="B53" s="35"/>
      <c r="C53" s="36"/>
      <c r="D53" s="5"/>
      <c r="E53" s="4">
        <f t="shared" si="5"/>
        <v>0</v>
      </c>
      <c r="F53" s="37"/>
      <c r="G53" s="33">
        <f t="shared" si="1"/>
        <v>0</v>
      </c>
    </row>
    <row r="54" spans="1:7" ht="36" customHeight="1" thickBot="1">
      <c r="A54" s="77" t="s">
        <v>50</v>
      </c>
      <c r="B54" s="78"/>
      <c r="C54" s="39">
        <f>SUM(C6:C53)</f>
        <v>26000</v>
      </c>
      <c r="D54" s="39">
        <f>SUM(D6:D53)</f>
        <v>0</v>
      </c>
      <c r="E54" s="39">
        <f>C54+D54</f>
        <v>26000</v>
      </c>
      <c r="F54" s="39">
        <f>SUM(F6:F53)</f>
        <v>0</v>
      </c>
      <c r="G54" s="40">
        <f t="shared" si="1"/>
        <v>26000</v>
      </c>
    </row>
  </sheetData>
  <mergeCells count="46">
    <mergeCell ref="A54:B5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رضا محمد عبد المجيد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7</vt:i4>
      </vt:variant>
    </vt:vector>
  </HeadingPairs>
  <TitlesOfParts>
    <vt:vector size="7" baseType="lpstr">
      <vt:lpstr>الفهرس الرئيسى</vt:lpstr>
      <vt:lpstr>جوده السعداوى</vt:lpstr>
      <vt:lpstr>السيد عليمى</vt:lpstr>
      <vt:lpstr>خميس الملاح</vt:lpstr>
      <vt:lpstr>محمد خفاجى</vt:lpstr>
      <vt:lpstr>محمود أبو عمر</vt:lpstr>
      <vt:lpstr>رضا محمد عبدالمجيد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2017-11-02T00:31:12Z</dcterms:modified>
</cp:coreProperties>
</file>